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665" yWindow="-15" windowWidth="7740" windowHeight="8295"/>
  </bookViews>
  <sheets>
    <sheet name="data" sheetId="2" r:id="rId1"/>
  </sheets>
  <definedNames>
    <definedName name="alp">data!$K$11</definedName>
    <definedName name="bet">data!$L$11</definedName>
    <definedName name="const">#REF!</definedName>
    <definedName name="gam">data!$M$11</definedName>
    <definedName name="lookseason">#REF!</definedName>
    <definedName name="solver_adj" localSheetId="0" hidden="1">data!$K$11:$M$11</definedName>
    <definedName name="solver_cvg" localSheetId="0" hidden="1">0.0001</definedName>
    <definedName name="solver_drv" localSheetId="0" hidden="1">1</definedName>
    <definedName name="solver_eng" localSheetId="0" hidden="1">3</definedName>
    <definedName name="solver_est" localSheetId="0" hidden="1">1</definedName>
    <definedName name="solver_ibd" localSheetId="0" hidden="1">2</definedName>
    <definedName name="solver_itr" localSheetId="0" hidden="1">100</definedName>
    <definedName name="solver_lhs1" localSheetId="0" hidden="1">data!$K$11:$M$11</definedName>
    <definedName name="solver_lhs2" localSheetId="0" hidden="1">data!$K$11:$M$11</definedName>
    <definedName name="solver_lin" localSheetId="0" hidden="1">2</definedName>
    <definedName name="solver_loc" localSheetId="0" hidden="1">1</definedName>
    <definedName name="solver_lva" localSheetId="0" hidden="1">2</definedName>
    <definedName name="solver_mip" localSheetId="0" hidden="1">1000</definedName>
    <definedName name="solver_mni" localSheetId="0" hidden="1">30</definedName>
    <definedName name="solver_mrt" localSheetId="0" hidden="1">0.075</definedName>
    <definedName name="solver_neg" localSheetId="0" hidden="1">2</definedName>
    <definedName name="solver_nod" localSheetId="0" hidden="1">1000</definedName>
    <definedName name="solver_num" localSheetId="0" hidden="1">2</definedName>
    <definedName name="solver_nwt" localSheetId="0" hidden="1">1</definedName>
    <definedName name="solver_ofx" localSheetId="0" hidden="1">2</definedName>
    <definedName name="solver_opt" localSheetId="0" hidden="1">data!$J$21</definedName>
    <definedName name="solver_pre" localSheetId="0" hidden="1">0.000001</definedName>
    <definedName name="solver_pro" localSheetId="0" hidden="1">2</definedName>
    <definedName name="solver_rbv" localSheetId="0" hidden="1">1</definedName>
    <definedName name="solver_rel1" localSheetId="0" hidden="1">1</definedName>
    <definedName name="solver_rel2" localSheetId="0" hidden="1">3</definedName>
    <definedName name="solver_reo" localSheetId="0" hidden="1">2</definedName>
    <definedName name="solver_rep" localSheetId="0" hidden="1">2</definedName>
    <definedName name="solver_rhs1" localSheetId="0" hidden="1">1</definedName>
    <definedName name="solver_rhs2" localSheetId="0" hidden="1">0</definedName>
    <definedName name="solver_rlx" localSheetId="0" hidden="1">2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std" localSheetId="0" hidden="1">0</definedName>
    <definedName name="solver_tim" localSheetId="0" hidden="1">100</definedName>
    <definedName name="solver_tol" localSheetId="0" hidden="1">0.0005</definedName>
    <definedName name="solver_typ" localSheetId="0" hidden="1">2</definedName>
    <definedName name="solver_val" localSheetId="0" hidden="1">0</definedName>
    <definedName name="solver_ver" localSheetId="0" hidden="1">2</definedName>
    <definedName name="trend">#REF!</definedName>
  </definedNames>
  <calcPr calcId="124519"/>
</workbook>
</file>

<file path=xl/calcChain.xml><?xml version="1.0" encoding="utf-8"?>
<calcChain xmlns="http://schemas.openxmlformats.org/spreadsheetml/2006/main">
  <c r="B67" i="2"/>
  <c r="B68"/>
  <c r="B69"/>
  <c r="B71"/>
  <c r="B72"/>
  <c r="B73"/>
  <c r="B75"/>
  <c r="B76"/>
  <c r="B77"/>
  <c r="B79"/>
  <c r="B80"/>
  <c r="B81"/>
  <c r="B83"/>
  <c r="B84"/>
  <c r="B85"/>
  <c r="B87"/>
  <c r="B88"/>
  <c r="B89"/>
  <c r="B91"/>
  <c r="B92"/>
  <c r="B93"/>
  <c r="B95"/>
  <c r="B96"/>
  <c r="B97"/>
  <c r="B99"/>
  <c r="B100"/>
  <c r="B101"/>
  <c r="B103"/>
  <c r="B104"/>
  <c r="B105"/>
  <c r="B107"/>
  <c r="B108"/>
  <c r="B109"/>
  <c r="B111"/>
  <c r="B112"/>
  <c r="B113"/>
  <c r="B115"/>
  <c r="B116"/>
  <c r="B117"/>
  <c r="B119"/>
  <c r="B120"/>
  <c r="B121"/>
  <c r="B123"/>
  <c r="B124"/>
  <c r="B125"/>
  <c r="B66"/>
  <c r="B70"/>
  <c r="B74"/>
  <c r="B78"/>
  <c r="B82"/>
  <c r="B86"/>
  <c r="B90"/>
  <c r="B94"/>
  <c r="B98"/>
  <c r="B102"/>
  <c r="B106"/>
  <c r="B110"/>
  <c r="B114"/>
  <c r="B118"/>
  <c r="B122"/>
  <c r="K31"/>
  <c r="K32"/>
  <c r="K33"/>
  <c r="K30"/>
  <c r="N2"/>
  <c r="N1"/>
  <c r="E33"/>
  <c r="N3"/>
  <c r="F33"/>
  <c r="H34"/>
  <c r="G34"/>
  <c r="I34" s="1"/>
  <c r="J34" s="1"/>
  <c r="E34"/>
  <c r="F34" s="1"/>
  <c r="K34"/>
  <c r="H35" l="1"/>
  <c r="G35"/>
  <c r="E35"/>
  <c r="K35" l="1"/>
  <c r="F35"/>
  <c r="E36" s="1"/>
  <c r="I35"/>
  <c r="J35" s="1"/>
  <c r="F36" l="1"/>
  <c r="H37" s="1"/>
  <c r="K36"/>
  <c r="E37"/>
  <c r="G37"/>
  <c r="H36"/>
  <c r="G36"/>
  <c r="I36" s="1"/>
  <c r="J36" s="1"/>
  <c r="I37" l="1"/>
  <c r="J37" s="1"/>
  <c r="K37"/>
  <c r="F37"/>
  <c r="E38" s="1"/>
  <c r="F38" l="1"/>
  <c r="H39"/>
  <c r="K38"/>
  <c r="G39"/>
  <c r="I39" s="1"/>
  <c r="J39" s="1"/>
  <c r="H38"/>
  <c r="G38"/>
  <c r="I38" s="1"/>
  <c r="J38" s="1"/>
  <c r="E39"/>
  <c r="F39" l="1"/>
  <c r="E40" s="1"/>
  <c r="K39"/>
  <c r="H40"/>
  <c r="K40" l="1"/>
  <c r="F40"/>
  <c r="E41" s="1"/>
  <c r="G40"/>
  <c r="I40" s="1"/>
  <c r="J40" s="1"/>
  <c r="K41" l="1"/>
  <c r="F41"/>
  <c r="E42" s="1"/>
  <c r="G41"/>
  <c r="H41"/>
  <c r="F42" l="1"/>
  <c r="E43" s="1"/>
  <c r="H43"/>
  <c r="K42"/>
  <c r="G43"/>
  <c r="I43" s="1"/>
  <c r="J43" s="1"/>
  <c r="I41"/>
  <c r="J41" s="1"/>
  <c r="H42"/>
  <c r="G42"/>
  <c r="I42" s="1"/>
  <c r="J42" s="1"/>
  <c r="F43" l="1"/>
  <c r="E44" s="1"/>
  <c r="K43"/>
  <c r="G44"/>
  <c r="H44"/>
  <c r="K44" l="1"/>
  <c r="F44"/>
  <c r="E45" s="1"/>
  <c r="I44"/>
  <c r="J44" s="1"/>
  <c r="K45" l="1"/>
  <c r="F45"/>
  <c r="G46" s="1"/>
  <c r="E46"/>
  <c r="G45"/>
  <c r="H45"/>
  <c r="I45" l="1"/>
  <c r="J45" s="1"/>
  <c r="H46"/>
  <c r="I46" s="1"/>
  <c r="J46" s="1"/>
  <c r="F46"/>
  <c r="H47" s="1"/>
  <c r="K46"/>
  <c r="E47" l="1"/>
  <c r="G47"/>
  <c r="I47" s="1"/>
  <c r="J47" s="1"/>
  <c r="F47" l="1"/>
  <c r="K47"/>
  <c r="G48"/>
  <c r="H48"/>
  <c r="E48"/>
  <c r="K48" l="1"/>
  <c r="F48"/>
  <c r="H49" s="1"/>
  <c r="E49"/>
  <c r="I48"/>
  <c r="J48" s="1"/>
  <c r="K49" l="1"/>
  <c r="F49"/>
  <c r="E50" s="1"/>
  <c r="G49"/>
  <c r="I49" s="1"/>
  <c r="J49" s="1"/>
  <c r="F50" l="1"/>
  <c r="E51" s="1"/>
  <c r="K50"/>
  <c r="G51"/>
  <c r="H50"/>
  <c r="G50"/>
  <c r="I50" s="1"/>
  <c r="J50" s="1"/>
  <c r="F51" l="1"/>
  <c r="E52" s="1"/>
  <c r="K51"/>
  <c r="H52"/>
  <c r="H51"/>
  <c r="I51" s="1"/>
  <c r="J51" s="1"/>
  <c r="K52" l="1"/>
  <c r="F52"/>
  <c r="E53" s="1"/>
  <c r="G52"/>
  <c r="I52" s="1"/>
  <c r="J52" s="1"/>
  <c r="K53" l="1"/>
  <c r="F53"/>
  <c r="E54" s="1"/>
  <c r="H54"/>
  <c r="G53"/>
  <c r="I53" s="1"/>
  <c r="J53" s="1"/>
  <c r="H53"/>
  <c r="F54" l="1"/>
  <c r="E55" s="1"/>
  <c r="H55"/>
  <c r="K54"/>
  <c r="G55"/>
  <c r="I55" s="1"/>
  <c r="J55" s="1"/>
  <c r="G54"/>
  <c r="I54" s="1"/>
  <c r="J54" s="1"/>
  <c r="F55" l="1"/>
  <c r="E56" s="1"/>
  <c r="K55"/>
  <c r="K56" l="1"/>
  <c r="F56"/>
  <c r="E57" s="1"/>
  <c r="H56"/>
  <c r="G56"/>
  <c r="I56" s="1"/>
  <c r="J56" s="1"/>
  <c r="K57" l="1"/>
  <c r="F57"/>
  <c r="E58" s="1"/>
  <c r="G57"/>
  <c r="I57" s="1"/>
  <c r="J57" s="1"/>
  <c r="H57"/>
  <c r="H58" l="1"/>
  <c r="G58"/>
  <c r="I58" s="1"/>
  <c r="J58" s="1"/>
  <c r="F58"/>
  <c r="E59" s="1"/>
  <c r="H59"/>
  <c r="K58"/>
  <c r="G59"/>
  <c r="I59" s="1"/>
  <c r="J59" s="1"/>
  <c r="F59" l="1"/>
  <c r="G60" s="1"/>
  <c r="I60" s="1"/>
  <c r="J60" s="1"/>
  <c r="K59"/>
  <c r="H60"/>
  <c r="E60"/>
  <c r="K60" l="1"/>
  <c r="F60"/>
  <c r="H61" s="1"/>
  <c r="E61"/>
  <c r="G61" l="1"/>
  <c r="I61" s="1"/>
  <c r="J61" s="1"/>
  <c r="K61"/>
  <c r="F61"/>
  <c r="G62" s="1"/>
  <c r="I62" s="1"/>
  <c r="J62" s="1"/>
  <c r="H62"/>
  <c r="E62" l="1"/>
  <c r="F62" l="1"/>
  <c r="H63"/>
  <c r="K62"/>
  <c r="G63"/>
  <c r="I63" s="1"/>
  <c r="J63" s="1"/>
  <c r="E63"/>
  <c r="F63" l="1"/>
  <c r="K63"/>
  <c r="H64"/>
  <c r="G64"/>
  <c r="I64" s="1"/>
  <c r="J64" s="1"/>
  <c r="E64"/>
  <c r="K64" l="1"/>
  <c r="F64"/>
  <c r="E65" s="1"/>
  <c r="G65"/>
  <c r="F65" l="1"/>
  <c r="E66" s="1"/>
  <c r="G66"/>
  <c r="K65"/>
  <c r="H66"/>
  <c r="I65"/>
  <c r="J65" s="1"/>
  <c r="H65"/>
  <c r="F66" l="1"/>
  <c r="E67" s="1"/>
  <c r="K66"/>
  <c r="H67"/>
  <c r="I66"/>
  <c r="J66" s="1"/>
  <c r="G67" l="1"/>
  <c r="I67" s="1"/>
  <c r="J67" s="1"/>
  <c r="F67"/>
  <c r="E68" s="1"/>
  <c r="K67"/>
  <c r="H68"/>
  <c r="G68"/>
  <c r="I68" s="1"/>
  <c r="J68" s="1"/>
  <c r="K68" l="1"/>
  <c r="F68"/>
  <c r="H69" s="1"/>
  <c r="G69"/>
  <c r="E69"/>
  <c r="F69" l="1"/>
  <c r="G70"/>
  <c r="K69"/>
  <c r="H70"/>
  <c r="E70"/>
  <c r="I69"/>
  <c r="J69" s="1"/>
  <c r="K70" l="1"/>
  <c r="F70"/>
  <c r="E71" s="1"/>
  <c r="G71"/>
  <c r="I70"/>
  <c r="J70" s="1"/>
  <c r="F71" l="1"/>
  <c r="E72" s="1"/>
  <c r="G72"/>
  <c r="K71"/>
  <c r="H72"/>
  <c r="H71"/>
  <c r="I71" s="1"/>
  <c r="J71" s="1"/>
  <c r="K72" l="1"/>
  <c r="F72"/>
  <c r="E73" s="1"/>
  <c r="I72"/>
  <c r="J72" s="1"/>
  <c r="F73" l="1"/>
  <c r="G74" s="1"/>
  <c r="I74" s="1"/>
  <c r="J74" s="1"/>
  <c r="K73"/>
  <c r="H74"/>
  <c r="E74"/>
  <c r="G73"/>
  <c r="I73" s="1"/>
  <c r="J73" s="1"/>
  <c r="H73"/>
  <c r="K74" l="1"/>
  <c r="F74"/>
  <c r="H75" s="1"/>
  <c r="E75" l="1"/>
  <c r="G75"/>
  <c r="I75" s="1"/>
  <c r="J75" s="1"/>
  <c r="F75" l="1"/>
  <c r="G76"/>
  <c r="K75"/>
  <c r="H76"/>
  <c r="E76"/>
  <c r="K76" l="1"/>
  <c r="F76"/>
  <c r="H77" s="1"/>
  <c r="G77"/>
  <c r="E77"/>
  <c r="I76"/>
  <c r="J76" s="1"/>
  <c r="F77" l="1"/>
  <c r="E78" s="1"/>
  <c r="G78"/>
  <c r="K77"/>
  <c r="H78"/>
  <c r="I77"/>
  <c r="J77" s="1"/>
  <c r="K78" l="1"/>
  <c r="F78"/>
  <c r="E79" s="1"/>
  <c r="I78"/>
  <c r="J78" s="1"/>
  <c r="F79" l="1"/>
  <c r="E80" s="1"/>
  <c r="K79"/>
  <c r="H80"/>
  <c r="G79"/>
  <c r="H79"/>
  <c r="K80" l="1"/>
  <c r="F80"/>
  <c r="E81" s="1"/>
  <c r="G81"/>
  <c r="I79"/>
  <c r="J79" s="1"/>
  <c r="G80"/>
  <c r="I80" s="1"/>
  <c r="J80" s="1"/>
  <c r="F81" l="1"/>
  <c r="E82" s="1"/>
  <c r="K81"/>
  <c r="H82"/>
  <c r="H81"/>
  <c r="I81" s="1"/>
  <c r="J81" s="1"/>
  <c r="K82" l="1"/>
  <c r="F82"/>
  <c r="E83" s="1"/>
  <c r="G83"/>
  <c r="G82"/>
  <c r="I82" s="1"/>
  <c r="J82" s="1"/>
  <c r="F83" l="1"/>
  <c r="E84" s="1"/>
  <c r="G84"/>
  <c r="K83"/>
  <c r="H84"/>
  <c r="H83"/>
  <c r="I83" s="1"/>
  <c r="J83" s="1"/>
  <c r="K84" l="1"/>
  <c r="F84"/>
  <c r="E85" s="1"/>
  <c r="I84"/>
  <c r="J84" s="1"/>
  <c r="F85" l="1"/>
  <c r="E86" s="1"/>
  <c r="G86"/>
  <c r="K85"/>
  <c r="H86"/>
  <c r="G85"/>
  <c r="I85" s="1"/>
  <c r="J85" s="1"/>
  <c r="H85"/>
  <c r="K86" l="1"/>
  <c r="F86"/>
  <c r="E87" s="1"/>
  <c r="I86"/>
  <c r="J86" s="1"/>
  <c r="F87" l="1"/>
  <c r="E88" s="1"/>
  <c r="G88"/>
  <c r="K87"/>
  <c r="H88"/>
  <c r="G87"/>
  <c r="I87" s="1"/>
  <c r="J87" s="1"/>
  <c r="H87"/>
  <c r="K88" l="1"/>
  <c r="F88"/>
  <c r="E89" s="1"/>
  <c r="I88"/>
  <c r="J88" s="1"/>
  <c r="F89" l="1"/>
  <c r="E90" s="1"/>
  <c r="G90"/>
  <c r="K89"/>
  <c r="H90"/>
  <c r="G89"/>
  <c r="I89" s="1"/>
  <c r="J89" s="1"/>
  <c r="H89"/>
  <c r="K90" l="1"/>
  <c r="F90"/>
  <c r="E91" s="1"/>
  <c r="I90"/>
  <c r="J90" s="1"/>
  <c r="F91" l="1"/>
  <c r="E92" s="1"/>
  <c r="K91"/>
  <c r="H92"/>
  <c r="G91"/>
  <c r="H91"/>
  <c r="K92" l="1"/>
  <c r="F92"/>
  <c r="E93" s="1"/>
  <c r="I91"/>
  <c r="J91" s="1"/>
  <c r="G92"/>
  <c r="I92" s="1"/>
  <c r="J92" s="1"/>
  <c r="F93" l="1"/>
  <c r="E94" s="1"/>
  <c r="K93"/>
  <c r="G93"/>
  <c r="H93"/>
  <c r="K94" l="1"/>
  <c r="F94"/>
  <c r="E95" s="1"/>
  <c r="G95"/>
  <c r="I93"/>
  <c r="J93" s="1"/>
  <c r="H94"/>
  <c r="G94"/>
  <c r="I94" s="1"/>
  <c r="J94" s="1"/>
  <c r="F95" l="1"/>
  <c r="E96" s="1"/>
  <c r="G96"/>
  <c r="K95"/>
  <c r="H96"/>
  <c r="H95"/>
  <c r="I95" s="1"/>
  <c r="J95" s="1"/>
  <c r="K96" l="1"/>
  <c r="F96"/>
  <c r="E97" s="1"/>
  <c r="I96"/>
  <c r="J96" s="1"/>
  <c r="F97" l="1"/>
  <c r="E98" s="1"/>
  <c r="G98"/>
  <c r="K97"/>
  <c r="H98"/>
  <c r="G97"/>
  <c r="I97" s="1"/>
  <c r="J97" s="1"/>
  <c r="H97"/>
  <c r="K98" l="1"/>
  <c r="F98"/>
  <c r="E99" s="1"/>
  <c r="I98"/>
  <c r="J98" s="1"/>
  <c r="F99" l="1"/>
  <c r="E100" s="1"/>
  <c r="G100"/>
  <c r="I100" s="1"/>
  <c r="J100" s="1"/>
  <c r="H100"/>
  <c r="K99"/>
  <c r="G99"/>
  <c r="I99" s="1"/>
  <c r="J99" s="1"/>
  <c r="H99"/>
  <c r="K100" l="1"/>
  <c r="F100"/>
  <c r="E101" s="1"/>
  <c r="G101"/>
  <c r="F101" l="1"/>
  <c r="E102" s="1"/>
  <c r="G102"/>
  <c r="K101"/>
  <c r="H102"/>
  <c r="I101"/>
  <c r="J101" s="1"/>
  <c r="H101"/>
  <c r="K102" l="1"/>
  <c r="F102"/>
  <c r="E103" s="1"/>
  <c r="I102"/>
  <c r="J102" s="1"/>
  <c r="G103" l="1"/>
  <c r="F103"/>
  <c r="E104" s="1"/>
  <c r="G104"/>
  <c r="I104" s="1"/>
  <c r="J104" s="1"/>
  <c r="H104"/>
  <c r="K103"/>
  <c r="H103"/>
  <c r="K104" l="1"/>
  <c r="F104"/>
  <c r="H105" s="1"/>
  <c r="G105"/>
  <c r="E105"/>
  <c r="I103"/>
  <c r="J103" s="1"/>
  <c r="F105" l="1"/>
  <c r="E106" s="1"/>
  <c r="G106"/>
  <c r="K105"/>
  <c r="H106"/>
  <c r="I105"/>
  <c r="J105" s="1"/>
  <c r="K106" l="1"/>
  <c r="F106"/>
  <c r="E107" s="1"/>
  <c r="I106"/>
  <c r="J106" s="1"/>
  <c r="G107" l="1"/>
  <c r="K107"/>
  <c r="F107"/>
  <c r="E108" s="1"/>
  <c r="H107"/>
  <c r="F108" l="1"/>
  <c r="G109"/>
  <c r="K108"/>
  <c r="H109"/>
  <c r="E109"/>
  <c r="G108"/>
  <c r="I108" s="1"/>
  <c r="J108" s="1"/>
  <c r="H108"/>
  <c r="I107"/>
  <c r="J107" s="1"/>
  <c r="K109" l="1"/>
  <c r="F109"/>
  <c r="E110" s="1"/>
  <c r="I109"/>
  <c r="J109" s="1"/>
  <c r="F110" l="1"/>
  <c r="E111" s="1"/>
  <c r="K110"/>
  <c r="H111"/>
  <c r="G110"/>
  <c r="H110"/>
  <c r="K111" l="1"/>
  <c r="F111"/>
  <c r="E112" s="1"/>
  <c r="G112"/>
  <c r="I110"/>
  <c r="J110" s="1"/>
  <c r="G111"/>
  <c r="I111" s="1"/>
  <c r="J111" s="1"/>
  <c r="F112" l="1"/>
  <c r="E113" s="1"/>
  <c r="G113"/>
  <c r="K112"/>
  <c r="H113"/>
  <c r="I112"/>
  <c r="J112" s="1"/>
  <c r="H112"/>
  <c r="K113" l="1"/>
  <c r="F113"/>
  <c r="E114" s="1"/>
  <c r="G114"/>
  <c r="I113"/>
  <c r="J113" s="1"/>
  <c r="F114" l="1"/>
  <c r="E115" s="1"/>
  <c r="G115"/>
  <c r="K114"/>
  <c r="H115"/>
  <c r="I114"/>
  <c r="J114" s="1"/>
  <c r="H114"/>
  <c r="K115" l="1"/>
  <c r="F115"/>
  <c r="E116" s="1"/>
  <c r="G116"/>
  <c r="I115"/>
  <c r="J115" s="1"/>
  <c r="F116" l="1"/>
  <c r="E117" s="1"/>
  <c r="G117"/>
  <c r="K116"/>
  <c r="H117"/>
  <c r="I116"/>
  <c r="J116" s="1"/>
  <c r="H116"/>
  <c r="K117" l="1"/>
  <c r="F117"/>
  <c r="E118" s="1"/>
  <c r="G118"/>
  <c r="I117"/>
  <c r="J117" s="1"/>
  <c r="F118" l="1"/>
  <c r="E119" s="1"/>
  <c r="G119"/>
  <c r="K118"/>
  <c r="H119"/>
  <c r="H118"/>
  <c r="I118" s="1"/>
  <c r="J118" s="1"/>
  <c r="K119" l="1"/>
  <c r="F119"/>
  <c r="E120" s="1"/>
  <c r="I119"/>
  <c r="J119" s="1"/>
  <c r="F120" l="1"/>
  <c r="E121" s="1"/>
  <c r="G121"/>
  <c r="K120"/>
  <c r="H121"/>
  <c r="G120"/>
  <c r="I120" s="1"/>
  <c r="J120" s="1"/>
  <c r="H120"/>
  <c r="K121" l="1"/>
  <c r="F121"/>
  <c r="E122" s="1"/>
  <c r="I121"/>
  <c r="J121" s="1"/>
  <c r="G122" l="1"/>
  <c r="F122"/>
  <c r="E123" s="1"/>
  <c r="K122"/>
  <c r="H122"/>
  <c r="K123" l="1"/>
  <c r="G124"/>
  <c r="F123"/>
  <c r="H124" s="1"/>
  <c r="E124"/>
  <c r="H123"/>
  <c r="G123"/>
  <c r="I123" s="1"/>
  <c r="J123" s="1"/>
  <c r="I122"/>
  <c r="J122" s="1"/>
  <c r="F124" l="1"/>
  <c r="E125" s="1"/>
  <c r="K124"/>
  <c r="H125"/>
  <c r="I124"/>
  <c r="J124" s="1"/>
  <c r="F125" l="1"/>
  <c r="K125"/>
  <c r="G125"/>
  <c r="I125" s="1"/>
  <c r="J125" s="1"/>
  <c r="J21" s="1"/>
</calcChain>
</file>

<file path=xl/sharedStrings.xml><?xml version="1.0" encoding="utf-8"?>
<sst xmlns="http://schemas.openxmlformats.org/spreadsheetml/2006/main" count="21" uniqueCount="20">
  <si>
    <t>DATE</t>
  </si>
  <si>
    <t>HS</t>
  </si>
  <si>
    <t>Trend</t>
  </si>
  <si>
    <t>Seasonal mean</t>
  </si>
  <si>
    <t>Base</t>
  </si>
  <si>
    <t>alp</t>
  </si>
  <si>
    <t>bet</t>
  </si>
  <si>
    <t>gam</t>
  </si>
  <si>
    <t>APE</t>
  </si>
  <si>
    <t>MAPE</t>
  </si>
  <si>
    <t>season</t>
  </si>
  <si>
    <t>q#</t>
  </si>
  <si>
    <t>sales</t>
  </si>
  <si>
    <t>ft1</t>
  </si>
  <si>
    <t>ft2</t>
  </si>
  <si>
    <t>seas</t>
  </si>
  <si>
    <t>seasonalities</t>
  </si>
  <si>
    <t>year 1 mean</t>
  </si>
  <si>
    <t>year 2 mean</t>
  </si>
  <si>
    <t>next 2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</si>
</sst>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12"/>
      <name val="新細明體"/>
      <family val="1"/>
      <charset val="136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>
      <alignment vertical="center"/>
    </xf>
  </cellStyleXfs>
  <cellXfs count="6">
    <xf numFmtId="0" fontId="0" fillId="0" borderId="0" xfId="0"/>
    <xf numFmtId="17" fontId="0" fillId="0" borderId="0" xfId="0" applyNumberFormat="1"/>
    <xf numFmtId="0" fontId="2" fillId="0" borderId="0" xfId="1" applyFont="1">
      <alignment vertical="center"/>
    </xf>
    <xf numFmtId="2" fontId="0" fillId="0" borderId="0" xfId="0" applyNumberFormat="1"/>
    <xf numFmtId="0" fontId="2" fillId="0" borderId="0" xfId="0" applyFont="1"/>
    <xf numFmtId="0" fontId="1" fillId="0" borderId="0" xfId="0" applyFont="1"/>
  </cellXfs>
  <cellStyles count="2">
    <cellStyle name="Normal" xfId="0" builtinId="0"/>
    <cellStyle name="Normal_Quarterly Sales - 28SEP06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N131"/>
  <sheetViews>
    <sheetView tabSelected="1" topLeftCell="B20" workbookViewId="0">
      <selection activeCell="J34" sqref="J34"/>
    </sheetView>
  </sheetViews>
  <sheetFormatPr defaultRowHeight="12.75"/>
  <cols>
    <col min="11" max="11" width="13" customWidth="1"/>
    <col min="13" max="13" width="11" customWidth="1"/>
  </cols>
  <sheetData>
    <row r="1" spans="3:14">
      <c r="C1" t="s">
        <v>0</v>
      </c>
      <c r="D1" t="s">
        <v>1</v>
      </c>
      <c r="K1" t="s">
        <v>3</v>
      </c>
      <c r="M1" s="5" t="s">
        <v>17</v>
      </c>
      <c r="N1">
        <f>AVERAGE(D26:D29)</f>
        <v>12.885499981999999</v>
      </c>
    </row>
    <row r="2" spans="3:14">
      <c r="C2" s="1"/>
      <c r="M2" s="5" t="s">
        <v>18</v>
      </c>
      <c r="N2">
        <f>AVERAGE(D30:D33)</f>
        <v>29.4114999775</v>
      </c>
    </row>
    <row r="3" spans="3:14">
      <c r="C3" s="1"/>
      <c r="M3" t="s">
        <v>2</v>
      </c>
      <c r="N3">
        <f>(N2/N1)^(1/4)</f>
        <v>1.2291474226161005</v>
      </c>
    </row>
    <row r="4" spans="3:14">
      <c r="C4" s="1"/>
    </row>
    <row r="5" spans="3:14">
      <c r="C5" s="1"/>
    </row>
    <row r="6" spans="3:14">
      <c r="C6" s="1"/>
    </row>
    <row r="7" spans="3:14">
      <c r="C7" s="1"/>
    </row>
    <row r="8" spans="3:14">
      <c r="C8" s="1"/>
    </row>
    <row r="9" spans="3:14">
      <c r="C9" s="1"/>
    </row>
    <row r="10" spans="3:14">
      <c r="C10" s="1"/>
      <c r="K10" t="s">
        <v>5</v>
      </c>
      <c r="L10" t="s">
        <v>6</v>
      </c>
      <c r="M10" t="s">
        <v>7</v>
      </c>
    </row>
    <row r="11" spans="3:14">
      <c r="C11" s="1"/>
      <c r="K11">
        <v>7.211208052197092E-2</v>
      </c>
      <c r="L11">
        <v>1</v>
      </c>
      <c r="M11">
        <v>0.97691333703471139</v>
      </c>
    </row>
    <row r="12" spans="3:14">
      <c r="C12" s="3"/>
    </row>
    <row r="13" spans="3:14">
      <c r="C13" s="3"/>
    </row>
    <row r="14" spans="3:14">
      <c r="C14" s="3"/>
    </row>
    <row r="15" spans="3:14">
      <c r="C15" s="3"/>
    </row>
    <row r="16" spans="3:14">
      <c r="C16" s="3"/>
    </row>
    <row r="17" spans="2:11">
      <c r="C17" s="3"/>
    </row>
    <row r="18" spans="2:11">
      <c r="C18" s="1"/>
    </row>
    <row r="19" spans="2:11">
      <c r="C19" s="1"/>
    </row>
    <row r="20" spans="2:11">
      <c r="C20" s="1"/>
    </row>
    <row r="21" spans="2:11">
      <c r="C21" s="1"/>
      <c r="G21" t="s">
        <v>9</v>
      </c>
      <c r="J21">
        <f>AVERAGE(J34:J129)</f>
        <v>0.12473552699801807</v>
      </c>
      <c r="K21" t="s">
        <v>15</v>
      </c>
    </row>
    <row r="22" spans="2:11">
      <c r="C22" s="1"/>
    </row>
    <row r="23" spans="2:11">
      <c r="C23" s="1"/>
    </row>
    <row r="24" spans="2:11">
      <c r="C24" s="1"/>
      <c r="E24" t="s">
        <v>4</v>
      </c>
      <c r="F24" t="s">
        <v>2</v>
      </c>
      <c r="G24" t="s">
        <v>13</v>
      </c>
      <c r="H24" t="s">
        <v>14</v>
      </c>
      <c r="I24" s="5" t="s">
        <v>19</v>
      </c>
      <c r="J24" t="s">
        <v>8</v>
      </c>
    </row>
    <row r="25" spans="2:11">
      <c r="B25" t="s">
        <v>10</v>
      </c>
      <c r="C25" s="1" t="s">
        <v>11</v>
      </c>
      <c r="D25" t="s">
        <v>12</v>
      </c>
      <c r="F25" s="3"/>
    </row>
    <row r="26" spans="2:11">
      <c r="B26">
        <v>1</v>
      </c>
      <c r="C26" s="3">
        <v>1</v>
      </c>
      <c r="D26">
        <v>8.0109999779999992</v>
      </c>
      <c r="F26" s="3"/>
    </row>
    <row r="27" spans="2:11">
      <c r="B27">
        <v>2</v>
      </c>
      <c r="C27" s="3">
        <v>2</v>
      </c>
      <c r="D27">
        <v>10.60699999</v>
      </c>
      <c r="F27" s="3"/>
    </row>
    <row r="28" spans="2:11">
      <c r="B28">
        <v>3</v>
      </c>
      <c r="C28" s="3">
        <v>3</v>
      </c>
      <c r="D28">
        <v>13.714999969999999</v>
      </c>
      <c r="F28" s="3"/>
    </row>
    <row r="29" spans="2:11">
      <c r="B29">
        <v>4</v>
      </c>
      <c r="C29" s="3">
        <v>4</v>
      </c>
      <c r="D29">
        <v>19.208999989999999</v>
      </c>
      <c r="F29" s="3"/>
      <c r="K29" s="5" t="s">
        <v>16</v>
      </c>
    </row>
    <row r="30" spans="2:11">
      <c r="B30">
        <v>1</v>
      </c>
      <c r="C30" s="3">
        <v>5</v>
      </c>
      <c r="D30">
        <v>25.60999996</v>
      </c>
      <c r="F30" s="3"/>
      <c r="K30">
        <f>AVERAGE(D26,D30)/AVERAGE($D$26:$D$33)</f>
        <v>0.79487906873283209</v>
      </c>
    </row>
    <row r="31" spans="2:11">
      <c r="B31">
        <v>2</v>
      </c>
      <c r="C31" s="3">
        <v>6</v>
      </c>
      <c r="D31">
        <v>33.062999959999999</v>
      </c>
      <c r="F31" s="3"/>
      <c r="K31">
        <f>AVERAGE(D27,D31)/AVERAGE($D$26:$D$33)</f>
        <v>1.0324609308417776</v>
      </c>
    </row>
    <row r="32" spans="2:11">
      <c r="B32">
        <v>3</v>
      </c>
      <c r="C32" s="3">
        <v>7</v>
      </c>
      <c r="D32">
        <v>28.727</v>
      </c>
      <c r="F32" s="3"/>
      <c r="K32">
        <f>AVERAGE(D28,D32)/AVERAGE($D$26:$D$33)</f>
        <v>1.003428139363048</v>
      </c>
    </row>
    <row r="33" spans="2:11">
      <c r="B33">
        <v>4</v>
      </c>
      <c r="C33" s="3">
        <v>8</v>
      </c>
      <c r="D33">
        <v>30.245999990000001</v>
      </c>
      <c r="E33">
        <f>D33/K33</f>
        <v>25.868265309259577</v>
      </c>
      <c r="F33" s="3">
        <f>N3</f>
        <v>1.2291474226161005</v>
      </c>
      <c r="K33">
        <f>AVERAGE(D29,D33)/AVERAGE($D$26:$D$33)</f>
        <v>1.1692318610623422</v>
      </c>
    </row>
    <row r="34" spans="2:11">
      <c r="B34">
        <v>1</v>
      </c>
      <c r="C34" s="3">
        <v>9</v>
      </c>
      <c r="D34">
        <v>42.992999910000002</v>
      </c>
      <c r="E34">
        <f t="shared" ref="E34:E65" si="0">alp*(D34/K31)+(1-alp)*(E33*F33)</f>
        <v>32.505881992093116</v>
      </c>
      <c r="F34">
        <f t="shared" ref="F34:F65" si="1">bet*(E34/E33)+(1-bet)*F33</f>
        <v>1.2565930341087694</v>
      </c>
      <c r="G34">
        <f t="shared" ref="G34:G65" si="2">(E33*F33)*K31</f>
        <v>32.828036520977342</v>
      </c>
      <c r="H34">
        <f t="shared" ref="H34:H65" si="3">E33*(F33)^2*K32</f>
        <v>39.215840905083688</v>
      </c>
      <c r="I34">
        <f>SUM(G34:H34)</f>
        <v>72.04387742606103</v>
      </c>
      <c r="J34">
        <f>ABS(I34-(D34+D35))/(D34+D35)</f>
        <v>0.34270133443605455</v>
      </c>
      <c r="K34">
        <f t="shared" ref="K34:K65" si="4">gam*(D34/E34)+(1-gam)*K30</f>
        <v>1.3104383348300774</v>
      </c>
    </row>
    <row r="35" spans="2:11">
      <c r="B35">
        <v>2</v>
      </c>
      <c r="C35" s="3">
        <v>10</v>
      </c>
      <c r="D35">
        <v>66.612999919999993</v>
      </c>
      <c r="E35">
        <f t="shared" si="0"/>
        <v>42.688317748657099</v>
      </c>
      <c r="F35">
        <f t="shared" si="1"/>
        <v>1.3132490224089537</v>
      </c>
      <c r="G35">
        <f t="shared" si="2"/>
        <v>40.986692938546227</v>
      </c>
      <c r="H35">
        <f t="shared" si="3"/>
        <v>60.013905672692033</v>
      </c>
      <c r="I35">
        <f t="shared" ref="I35:I98" si="5">SUM(G35:H35)</f>
        <v>101.00059861123826</v>
      </c>
      <c r="J35">
        <f t="shared" ref="J35:J98" si="6">ABS(I35-(D35+D36))/(D35+D36)</f>
        <v>0.22720971788194733</v>
      </c>
      <c r="K35">
        <f t="shared" si="4"/>
        <v>1.5482608258912329</v>
      </c>
    </row>
    <row r="36" spans="2:11">
      <c r="B36">
        <v>3</v>
      </c>
      <c r="C36" s="3">
        <v>11</v>
      </c>
      <c r="D36">
        <v>64.082999950000001</v>
      </c>
      <c r="E36">
        <f t="shared" si="0"/>
        <v>55.97006296256658</v>
      </c>
      <c r="F36">
        <f t="shared" si="1"/>
        <v>1.3111330198606221</v>
      </c>
      <c r="G36">
        <f t="shared" si="2"/>
        <v>65.547595945885661</v>
      </c>
      <c r="H36">
        <f t="shared" si="3"/>
        <v>96.476114025534045</v>
      </c>
      <c r="I36">
        <f t="shared" si="5"/>
        <v>162.02370997141969</v>
      </c>
      <c r="J36">
        <f t="shared" si="6"/>
        <v>0.10537536429941553</v>
      </c>
      <c r="K36">
        <f t="shared" si="4"/>
        <v>1.1416840653224904</v>
      </c>
    </row>
    <row r="37" spans="2:11">
      <c r="B37">
        <v>4</v>
      </c>
      <c r="C37" s="3">
        <v>12</v>
      </c>
      <c r="D37">
        <v>82.494999890000003</v>
      </c>
      <c r="E37">
        <f t="shared" si="0"/>
        <v>72.63192592446805</v>
      </c>
      <c r="F37">
        <f t="shared" si="1"/>
        <v>1.2976924105489236</v>
      </c>
      <c r="G37">
        <f t="shared" si="2"/>
        <v>96.165465802625548</v>
      </c>
      <c r="H37">
        <f t="shared" si="3"/>
        <v>148.96815214518293</v>
      </c>
      <c r="I37">
        <f t="shared" si="5"/>
        <v>245.13361794780849</v>
      </c>
      <c r="J37">
        <f t="shared" si="6"/>
        <v>0.37432158485857975</v>
      </c>
      <c r="K37">
        <f t="shared" si="4"/>
        <v>1.1365672358592271</v>
      </c>
    </row>
    <row r="38" spans="2:11">
      <c r="B38">
        <v>1</v>
      </c>
      <c r="C38" s="2">
        <v>13</v>
      </c>
      <c r="D38">
        <v>95.871999979999998</v>
      </c>
      <c r="E38">
        <f t="shared" si="0"/>
        <v>91.922406154267776</v>
      </c>
      <c r="F38">
        <f t="shared" si="1"/>
        <v>1.2655922995882063</v>
      </c>
      <c r="G38">
        <f t="shared" si="2"/>
        <v>145.92961956453408</v>
      </c>
      <c r="H38">
        <f t="shared" si="3"/>
        <v>139.64231152208473</v>
      </c>
      <c r="I38">
        <f t="shared" si="5"/>
        <v>285.5719310866188</v>
      </c>
      <c r="J38">
        <f t="shared" si="6"/>
        <v>0.32861231682754966</v>
      </c>
      <c r="K38">
        <f t="shared" si="4"/>
        <v>1.049141635846794</v>
      </c>
    </row>
    <row r="39" spans="2:11">
      <c r="B39">
        <v>2</v>
      </c>
      <c r="C39" s="2">
        <v>14</v>
      </c>
      <c r="D39">
        <v>119.0679998</v>
      </c>
      <c r="E39">
        <f t="shared" si="0"/>
        <v>115.46771810973851</v>
      </c>
      <c r="F39">
        <f t="shared" si="1"/>
        <v>1.2561433380666307</v>
      </c>
      <c r="G39">
        <f t="shared" si="2"/>
        <v>132.81928781355168</v>
      </c>
      <c r="H39">
        <f t="shared" si="3"/>
        <v>167.34169502791079</v>
      </c>
      <c r="I39">
        <f t="shared" si="5"/>
        <v>300.16098284146244</v>
      </c>
      <c r="J39">
        <f t="shared" si="6"/>
        <v>0.36730781749695857</v>
      </c>
      <c r="K39">
        <f t="shared" si="4"/>
        <v>1.043117655859318</v>
      </c>
    </row>
    <row r="40" spans="2:11">
      <c r="B40">
        <v>3</v>
      </c>
      <c r="C40" s="2">
        <v>15</v>
      </c>
      <c r="D40">
        <v>100.45899989999999</v>
      </c>
      <c r="E40">
        <f t="shared" si="0"/>
        <v>140.95842851150229</v>
      </c>
      <c r="F40">
        <f t="shared" si="1"/>
        <v>1.2207604932275344</v>
      </c>
      <c r="G40">
        <f t="shared" si="2"/>
        <v>164.85226368771052</v>
      </c>
      <c r="H40">
        <f t="shared" si="3"/>
        <v>191.14947289282256</v>
      </c>
      <c r="I40">
        <f t="shared" si="5"/>
        <v>356.00173658053308</v>
      </c>
      <c r="J40">
        <f t="shared" si="6"/>
        <v>0.63424243091173549</v>
      </c>
      <c r="K40">
        <f t="shared" si="4"/>
        <v>0.72258944982956697</v>
      </c>
    </row>
    <row r="41" spans="2:11">
      <c r="B41">
        <v>4</v>
      </c>
      <c r="C41" s="2">
        <v>16</v>
      </c>
      <c r="D41">
        <v>117.3799999</v>
      </c>
      <c r="E41">
        <f t="shared" si="0"/>
        <v>167.73572703366909</v>
      </c>
      <c r="F41">
        <f t="shared" si="1"/>
        <v>1.1899659268688694</v>
      </c>
      <c r="G41">
        <f t="shared" si="2"/>
        <v>180.53260046733868</v>
      </c>
      <c r="H41">
        <f t="shared" si="3"/>
        <v>219.12164403718702</v>
      </c>
      <c r="I41">
        <f t="shared" si="5"/>
        <v>399.65424450452571</v>
      </c>
      <c r="J41">
        <f t="shared" si="6"/>
        <v>0.5229100736548985</v>
      </c>
      <c r="K41">
        <f t="shared" si="4"/>
        <v>0.70987498381180869</v>
      </c>
    </row>
    <row r="42" spans="2:11">
      <c r="B42">
        <v>1</v>
      </c>
      <c r="C42" s="2">
        <v>17</v>
      </c>
      <c r="D42">
        <v>145.04799990000001</v>
      </c>
      <c r="E42">
        <f t="shared" si="0"/>
        <v>195.23359997024502</v>
      </c>
      <c r="F42">
        <f t="shared" si="1"/>
        <v>1.1639356946958377</v>
      </c>
      <c r="G42">
        <f t="shared" si="2"/>
        <v>208.20607536983098</v>
      </c>
      <c r="H42">
        <f t="shared" si="3"/>
        <v>171.62725008554119</v>
      </c>
      <c r="I42">
        <f t="shared" si="5"/>
        <v>379.83332545537218</v>
      </c>
      <c r="J42">
        <f t="shared" si="6"/>
        <v>0.18962978703254779</v>
      </c>
      <c r="K42">
        <f t="shared" si="4"/>
        <v>0.75001492404377423</v>
      </c>
    </row>
    <row r="43" spans="2:11">
      <c r="B43">
        <v>2</v>
      </c>
      <c r="C43" s="2">
        <v>18</v>
      </c>
      <c r="D43">
        <v>174.23899979999999</v>
      </c>
      <c r="E43">
        <f t="shared" si="0"/>
        <v>228.24113943355655</v>
      </c>
      <c r="F43">
        <f t="shared" si="1"/>
        <v>1.1690668996952478</v>
      </c>
      <c r="G43">
        <f t="shared" si="2"/>
        <v>164.20076109389362</v>
      </c>
      <c r="H43">
        <f t="shared" si="3"/>
        <v>187.75625241965363</v>
      </c>
      <c r="I43">
        <f t="shared" si="5"/>
        <v>351.95701351354728</v>
      </c>
      <c r="J43">
        <f t="shared" si="6"/>
        <v>3.9247826608898878E-8</v>
      </c>
      <c r="K43">
        <f t="shared" si="4"/>
        <v>0.76985652292804529</v>
      </c>
    </row>
    <row r="44" spans="2:11">
      <c r="B44">
        <v>3</v>
      </c>
      <c r="C44" s="2">
        <v>19</v>
      </c>
      <c r="D44">
        <v>177.7179999</v>
      </c>
      <c r="E44">
        <f t="shared" si="0"/>
        <v>265.64089569073707</v>
      </c>
      <c r="F44">
        <f t="shared" si="1"/>
        <v>1.1638607148124056</v>
      </c>
      <c r="G44">
        <f t="shared" si="2"/>
        <v>189.41534653031502</v>
      </c>
      <c r="H44">
        <f t="shared" si="3"/>
        <v>233.9605106505538</v>
      </c>
      <c r="I44">
        <f t="shared" si="5"/>
        <v>423.37585718086882</v>
      </c>
      <c r="J44">
        <f t="shared" si="6"/>
        <v>0.10993508132786202</v>
      </c>
      <c r="K44">
        <f t="shared" si="4"/>
        <v>0.67025279698047124</v>
      </c>
    </row>
    <row r="45" spans="2:11">
      <c r="B45">
        <v>4</v>
      </c>
      <c r="C45" s="2">
        <v>20</v>
      </c>
      <c r="D45">
        <v>203.72399999999999</v>
      </c>
      <c r="E45">
        <f t="shared" si="0"/>
        <v>306.46174161029387</v>
      </c>
      <c r="F45">
        <f t="shared" si="1"/>
        <v>1.1536692827864916</v>
      </c>
      <c r="G45">
        <f t="shared" si="2"/>
        <v>231.88136610825225</v>
      </c>
      <c r="H45">
        <f t="shared" si="3"/>
        <v>277.01720822194454</v>
      </c>
      <c r="I45">
        <f t="shared" si="5"/>
        <v>508.89857433019677</v>
      </c>
      <c r="J45">
        <f t="shared" si="6"/>
        <v>0.19363651878932411</v>
      </c>
      <c r="K45">
        <f t="shared" si="4"/>
        <v>0.66580312484566784</v>
      </c>
    </row>
    <row r="46" spans="2:11">
      <c r="B46">
        <v>1</v>
      </c>
      <c r="C46" s="2">
        <v>21</v>
      </c>
      <c r="D46">
        <v>222.619</v>
      </c>
      <c r="E46">
        <f t="shared" si="0"/>
        <v>348.91248698106568</v>
      </c>
      <c r="F46">
        <f t="shared" si="1"/>
        <v>1.138518906626699</v>
      </c>
      <c r="G46">
        <f t="shared" si="2"/>
        <v>272.18700607911046</v>
      </c>
      <c r="H46">
        <f t="shared" si="3"/>
        <v>273.3868110324193</v>
      </c>
      <c r="I46">
        <f t="shared" si="5"/>
        <v>545.57381711152971</v>
      </c>
      <c r="J46">
        <f t="shared" si="6"/>
        <v>0.12245977294716114</v>
      </c>
      <c r="K46">
        <f t="shared" si="4"/>
        <v>0.64062198252444569</v>
      </c>
    </row>
    <row r="47" spans="2:11">
      <c r="B47">
        <v>2</v>
      </c>
      <c r="C47" s="2">
        <v>22</v>
      </c>
      <c r="D47">
        <v>263.43299960000002</v>
      </c>
      <c r="E47">
        <f t="shared" si="0"/>
        <v>396.94000275747453</v>
      </c>
      <c r="F47">
        <f t="shared" si="1"/>
        <v>1.1376491744160913</v>
      </c>
      <c r="G47">
        <f t="shared" si="2"/>
        <v>266.25354228268247</v>
      </c>
      <c r="H47">
        <f t="shared" si="3"/>
        <v>301.1222422179913</v>
      </c>
      <c r="I47">
        <f t="shared" si="5"/>
        <v>567.37578450067372</v>
      </c>
      <c r="J47">
        <f t="shared" si="6"/>
        <v>0.10176473439600169</v>
      </c>
      <c r="K47">
        <f t="shared" si="4"/>
        <v>0.66611122463797634</v>
      </c>
    </row>
    <row r="48" spans="2:11">
      <c r="B48">
        <v>3</v>
      </c>
      <c r="C48" s="2">
        <v>23</v>
      </c>
      <c r="D48">
        <v>251.5369997</v>
      </c>
      <c r="E48">
        <f t="shared" si="0"/>
        <v>446.25777720914516</v>
      </c>
      <c r="F48">
        <f t="shared" si="1"/>
        <v>1.1242449088251838</v>
      </c>
      <c r="G48">
        <f t="shared" si="2"/>
        <v>300.66235406194994</v>
      </c>
      <c r="H48">
        <f t="shared" si="3"/>
        <v>329.11177246844414</v>
      </c>
      <c r="I48">
        <f t="shared" si="5"/>
        <v>629.77412653039414</v>
      </c>
      <c r="J48">
        <f t="shared" si="6"/>
        <v>0.1986336914959578</v>
      </c>
      <c r="K48">
        <f t="shared" si="4"/>
        <v>0.56611942934236681</v>
      </c>
    </row>
    <row r="49" spans="2:11">
      <c r="B49">
        <v>4</v>
      </c>
      <c r="C49" s="2">
        <v>24</v>
      </c>
      <c r="D49">
        <v>273.87299919999998</v>
      </c>
      <c r="E49">
        <f t="shared" si="0"/>
        <v>496.35289828931371</v>
      </c>
      <c r="F49">
        <f t="shared" si="1"/>
        <v>1.1122560180204786</v>
      </c>
      <c r="G49">
        <f t="shared" si="2"/>
        <v>321.40199231229684</v>
      </c>
      <c r="H49">
        <f t="shared" si="3"/>
        <v>375.71143128171769</v>
      </c>
      <c r="I49">
        <f t="shared" si="5"/>
        <v>697.11342359401453</v>
      </c>
      <c r="J49">
        <f t="shared" si="6"/>
        <v>0.14686616690882523</v>
      </c>
      <c r="K49">
        <f t="shared" si="4"/>
        <v>0.5544033538716262</v>
      </c>
    </row>
    <row r="50" spans="2:11">
      <c r="B50">
        <v>1</v>
      </c>
      <c r="C50" s="2">
        <v>25</v>
      </c>
      <c r="D50">
        <v>333.96899989999997</v>
      </c>
      <c r="E50">
        <f t="shared" si="0"/>
        <v>548.41539591708556</v>
      </c>
      <c r="F50">
        <f t="shared" si="1"/>
        <v>1.1048900848714813</v>
      </c>
      <c r="G50">
        <f t="shared" si="2"/>
        <v>367.74102174319688</v>
      </c>
      <c r="H50">
        <f t="shared" si="3"/>
        <v>347.62271794002089</v>
      </c>
      <c r="I50">
        <f t="shared" si="5"/>
        <v>715.36373968321777</v>
      </c>
      <c r="J50">
        <f t="shared" si="6"/>
        <v>6.7457656291044054E-5</v>
      </c>
      <c r="K50">
        <f t="shared" si="4"/>
        <v>0.60970158701218069</v>
      </c>
    </row>
    <row r="51" spans="2:11">
      <c r="B51">
        <v>2</v>
      </c>
      <c r="C51" s="2">
        <v>26</v>
      </c>
      <c r="D51">
        <v>381.4429998</v>
      </c>
      <c r="E51">
        <f t="shared" si="0"/>
        <v>610.83129682050753</v>
      </c>
      <c r="F51">
        <f t="shared" si="1"/>
        <v>1.1138113579015176</v>
      </c>
      <c r="G51">
        <f t="shared" si="2"/>
        <v>343.03368993468251</v>
      </c>
      <c r="H51">
        <f t="shared" si="3"/>
        <v>371.17066065466946</v>
      </c>
      <c r="I51">
        <f t="shared" si="5"/>
        <v>714.20435058935198</v>
      </c>
      <c r="J51">
        <f t="shared" si="6"/>
        <v>4.2220941095088407E-2</v>
      </c>
      <c r="K51">
        <f t="shared" si="4"/>
        <v>0.62542684664189752</v>
      </c>
    </row>
    <row r="52" spans="2:11">
      <c r="B52">
        <v>3</v>
      </c>
      <c r="C52" s="2">
        <v>27</v>
      </c>
      <c r="D52">
        <v>364.24499989999998</v>
      </c>
      <c r="E52">
        <f t="shared" si="0"/>
        <v>678.6672184585251</v>
      </c>
      <c r="F52">
        <f t="shared" si="1"/>
        <v>1.1110550850801464</v>
      </c>
      <c r="G52">
        <f t="shared" si="2"/>
        <v>377.18878537668797</v>
      </c>
      <c r="H52">
        <f t="shared" si="3"/>
        <v>462.02118595411542</v>
      </c>
      <c r="I52">
        <f t="shared" si="5"/>
        <v>839.20997133080346</v>
      </c>
      <c r="J52">
        <f t="shared" si="6"/>
        <v>0.13676350187875266</v>
      </c>
      <c r="K52">
        <f t="shared" si="4"/>
        <v>0.53738539152440012</v>
      </c>
    </row>
    <row r="53" spans="2:11">
      <c r="B53">
        <v>4</v>
      </c>
      <c r="C53" s="2">
        <v>28</v>
      </c>
      <c r="D53">
        <v>374</v>
      </c>
      <c r="E53">
        <f t="shared" si="0"/>
        <v>743.89613166872755</v>
      </c>
      <c r="F53">
        <f t="shared" si="1"/>
        <v>1.0961132517323566</v>
      </c>
      <c r="G53">
        <f t="shared" si="2"/>
        <v>459.7373507949082</v>
      </c>
      <c r="H53">
        <f t="shared" si="3"/>
        <v>523.96777075988621</v>
      </c>
      <c r="I53">
        <f t="shared" si="5"/>
        <v>983.70512155479446</v>
      </c>
      <c r="J53">
        <f t="shared" si="6"/>
        <v>0.19877493642844657</v>
      </c>
      <c r="K53">
        <f t="shared" si="4"/>
        <v>0.50395067165982432</v>
      </c>
    </row>
    <row r="54" spans="2:11">
      <c r="B54">
        <v>1</v>
      </c>
      <c r="C54" s="2">
        <v>29</v>
      </c>
      <c r="D54">
        <v>446.59199910000001</v>
      </c>
      <c r="E54">
        <f t="shared" si="0"/>
        <v>808.08693884193622</v>
      </c>
      <c r="F54">
        <f t="shared" si="1"/>
        <v>1.0862900134044442</v>
      </c>
      <c r="G54">
        <f t="shared" si="2"/>
        <v>509.9695532613876</v>
      </c>
      <c r="H54">
        <f t="shared" si="3"/>
        <v>480.29604800087515</v>
      </c>
      <c r="I54">
        <f t="shared" si="5"/>
        <v>990.26560126226275</v>
      </c>
      <c r="J54">
        <f t="shared" si="6"/>
        <v>2.6446827964661364E-2</v>
      </c>
      <c r="K54">
        <f t="shared" si="4"/>
        <v>0.55397045813372292</v>
      </c>
    </row>
    <row r="55" spans="2:11">
      <c r="B55">
        <v>2</v>
      </c>
      <c r="C55" s="2">
        <v>30</v>
      </c>
      <c r="D55">
        <v>518.15899850000005</v>
      </c>
      <c r="E55">
        <f t="shared" si="0"/>
        <v>884.04765676996544</v>
      </c>
      <c r="F55">
        <f t="shared" si="1"/>
        <v>1.0940006752700249</v>
      </c>
      <c r="G55">
        <f t="shared" si="2"/>
        <v>471.72590950722559</v>
      </c>
      <c r="H55">
        <f t="shared" si="3"/>
        <v>480.5490129696243</v>
      </c>
      <c r="I55">
        <f t="shared" si="5"/>
        <v>952.27492247684995</v>
      </c>
      <c r="J55">
        <f t="shared" si="6"/>
        <v>7.3796770651534629E-2</v>
      </c>
      <c r="K55">
        <f t="shared" si="4"/>
        <v>0.58702855340096971</v>
      </c>
    </row>
    <row r="56" spans="2:11">
      <c r="B56">
        <v>3</v>
      </c>
      <c r="C56" s="2">
        <v>31</v>
      </c>
      <c r="D56">
        <v>509.98999980000002</v>
      </c>
      <c r="E56">
        <f t="shared" si="0"/>
        <v>970.38189543599049</v>
      </c>
      <c r="F56">
        <f t="shared" si="1"/>
        <v>1.0976579011378904</v>
      </c>
      <c r="G56">
        <f t="shared" si="2"/>
        <v>487.39525383079615</v>
      </c>
      <c r="H56">
        <f t="shared" si="3"/>
        <v>586.13474049345928</v>
      </c>
      <c r="I56">
        <f t="shared" si="5"/>
        <v>1073.5299943242553</v>
      </c>
      <c r="J56">
        <f t="shared" si="6"/>
        <v>3.746461342037339E-2</v>
      </c>
      <c r="K56">
        <f t="shared" si="4"/>
        <v>0.52582907335142681</v>
      </c>
    </row>
    <row r="57" spans="2:11">
      <c r="B57">
        <v>4</v>
      </c>
      <c r="C57" s="2">
        <v>32</v>
      </c>
      <c r="D57">
        <v>524.77299879999998</v>
      </c>
      <c r="E57">
        <f t="shared" si="0"/>
        <v>1056.6487180573104</v>
      </c>
      <c r="F57">
        <f t="shared" si="1"/>
        <v>1.0888998682138029</v>
      </c>
      <c r="G57">
        <f t="shared" si="2"/>
        <v>590.06016803343198</v>
      </c>
      <c r="H57">
        <f t="shared" si="3"/>
        <v>686.33465320199718</v>
      </c>
      <c r="I57">
        <f t="shared" si="5"/>
        <v>1276.3948212354292</v>
      </c>
      <c r="J57">
        <f t="shared" si="6"/>
        <v>9.4402288495141165E-2</v>
      </c>
      <c r="K57">
        <f t="shared" si="4"/>
        <v>0.49680783548696872</v>
      </c>
    </row>
    <row r="58" spans="2:11">
      <c r="B58">
        <v>1</v>
      </c>
      <c r="C58" s="2">
        <v>33</v>
      </c>
      <c r="D58">
        <v>641.52099989999999</v>
      </c>
      <c r="E58">
        <f t="shared" si="0"/>
        <v>1146.4196681677847</v>
      </c>
      <c r="F58">
        <f t="shared" si="1"/>
        <v>1.0849581782255144</v>
      </c>
      <c r="G58">
        <f t="shared" si="2"/>
        <v>675.42604256145842</v>
      </c>
      <c r="H58">
        <f t="shared" si="3"/>
        <v>658.79624598130715</v>
      </c>
      <c r="I58">
        <f t="shared" si="5"/>
        <v>1334.2222885427655</v>
      </c>
      <c r="J58">
        <f t="shared" si="6"/>
        <v>8.4156996204087422E-3</v>
      </c>
      <c r="K58">
        <f t="shared" si="4"/>
        <v>0.55945687011907852</v>
      </c>
    </row>
    <row r="59" spans="2:11">
      <c r="B59">
        <v>2</v>
      </c>
      <c r="C59" s="2">
        <v>34</v>
      </c>
      <c r="D59">
        <v>704.0249996</v>
      </c>
      <c r="E59">
        <f t="shared" si="0"/>
        <v>1250.6729641957977</v>
      </c>
      <c r="F59">
        <f t="shared" si="1"/>
        <v>1.0909381607126745</v>
      </c>
      <c r="G59">
        <f t="shared" si="2"/>
        <v>654.03534805099116</v>
      </c>
      <c r="H59">
        <f t="shared" si="3"/>
        <v>670.43713365185249</v>
      </c>
      <c r="I59">
        <f t="shared" si="5"/>
        <v>1324.4724817028437</v>
      </c>
      <c r="J59">
        <f t="shared" si="6"/>
        <v>5.6485606729792789E-2</v>
      </c>
      <c r="K59">
        <f t="shared" si="4"/>
        <v>0.56347359798422803</v>
      </c>
    </row>
    <row r="60" spans="2:11">
      <c r="B60">
        <v>3</v>
      </c>
      <c r="C60" s="2">
        <v>35</v>
      </c>
      <c r="D60">
        <v>699.73999979999996</v>
      </c>
      <c r="E60">
        <f t="shared" si="0"/>
        <v>1367.5845026659433</v>
      </c>
      <c r="F60">
        <f t="shared" si="1"/>
        <v>1.0934789044115314</v>
      </c>
      <c r="G60">
        <f t="shared" si="2"/>
        <v>677.84802043633169</v>
      </c>
      <c r="H60">
        <f t="shared" si="3"/>
        <v>832.74232786399455</v>
      </c>
      <c r="I60">
        <f t="shared" si="5"/>
        <v>1510.5903483003262</v>
      </c>
      <c r="J60">
        <f t="shared" si="6"/>
        <v>6.9074387706376431E-2</v>
      </c>
      <c r="K60">
        <f t="shared" si="4"/>
        <v>0.51198834039521535</v>
      </c>
    </row>
    <row r="61" spans="2:11">
      <c r="B61">
        <v>4</v>
      </c>
      <c r="C61" s="2">
        <v>36</v>
      </c>
      <c r="D61">
        <v>713.24899860000005</v>
      </c>
      <c r="E61">
        <f t="shared" si="0"/>
        <v>1479.5219706317957</v>
      </c>
      <c r="F61">
        <f t="shared" si="1"/>
        <v>1.0818504946112242</v>
      </c>
      <c r="G61">
        <f t="shared" si="2"/>
        <v>836.62568015705131</v>
      </c>
      <c r="H61">
        <f t="shared" si="3"/>
        <v>921.40074770842375</v>
      </c>
      <c r="I61">
        <f t="shared" si="5"/>
        <v>1758.0264278654749</v>
      </c>
      <c r="J61">
        <f t="shared" si="6"/>
        <v>0.1028297574578001</v>
      </c>
      <c r="K61">
        <f t="shared" si="4"/>
        <v>0.48242070789612984</v>
      </c>
    </row>
    <row r="62" spans="2:11">
      <c r="B62">
        <v>1</v>
      </c>
      <c r="C62" s="2">
        <v>37</v>
      </c>
      <c r="D62">
        <v>880.855999</v>
      </c>
      <c r="E62">
        <f t="shared" si="0"/>
        <v>1597.9273883174151</v>
      </c>
      <c r="F62">
        <f t="shared" si="1"/>
        <v>1.080029509555074</v>
      </c>
      <c r="G62">
        <f t="shared" si="2"/>
        <v>901.90799827998114</v>
      </c>
      <c r="H62">
        <f t="shared" si="3"/>
        <v>886.57603044821155</v>
      </c>
      <c r="I62">
        <f t="shared" si="5"/>
        <v>1788.4840287281927</v>
      </c>
      <c r="J62">
        <f t="shared" si="6"/>
        <v>4.4205793478769205E-2</v>
      </c>
      <c r="K62">
        <f t="shared" si="4"/>
        <v>0.55143856821186932</v>
      </c>
    </row>
    <row r="63" spans="2:11">
      <c r="B63">
        <v>2</v>
      </c>
      <c r="C63" s="2">
        <v>38</v>
      </c>
      <c r="D63">
        <v>990.34599879999996</v>
      </c>
      <c r="E63">
        <f t="shared" si="0"/>
        <v>1740.8444516718134</v>
      </c>
      <c r="F63">
        <f t="shared" si="1"/>
        <v>1.0894390223230901</v>
      </c>
      <c r="G63">
        <f t="shared" si="2"/>
        <v>883.59394930888141</v>
      </c>
      <c r="H63">
        <f t="shared" si="3"/>
        <v>899.19570923421509</v>
      </c>
      <c r="I63">
        <f t="shared" si="5"/>
        <v>1782.7896585430965</v>
      </c>
      <c r="J63">
        <f t="shared" si="6"/>
        <v>7.4816544981308117E-2</v>
      </c>
      <c r="K63">
        <f t="shared" si="4"/>
        <v>0.56876326909985586</v>
      </c>
    </row>
    <row r="64" spans="2:11">
      <c r="B64">
        <v>3</v>
      </c>
      <c r="C64" s="2">
        <v>39</v>
      </c>
      <c r="D64">
        <v>936.61199950000002</v>
      </c>
      <c r="E64">
        <f t="shared" si="0"/>
        <v>1899.7845903046793</v>
      </c>
      <c r="F64">
        <f t="shared" si="1"/>
        <v>1.0913005975233618</v>
      </c>
      <c r="G64">
        <f t="shared" si="2"/>
        <v>914.93203991352982</v>
      </c>
      <c r="H64">
        <f t="shared" si="3"/>
        <v>1139.3652241115169</v>
      </c>
      <c r="I64">
        <f t="shared" si="5"/>
        <v>2054.2972640250468</v>
      </c>
      <c r="J64">
        <f t="shared" si="6"/>
        <v>5.6653569909263138E-2</v>
      </c>
      <c r="K64">
        <f t="shared" si="4"/>
        <v>0.49344773446728862</v>
      </c>
    </row>
    <row r="65" spans="2:11">
      <c r="B65">
        <v>4</v>
      </c>
      <c r="C65" s="2">
        <v>40</v>
      </c>
      <c r="D65">
        <v>1007.542</v>
      </c>
      <c r="E65">
        <f t="shared" si="0"/>
        <v>2055.4877988761782</v>
      </c>
      <c r="F65">
        <f t="shared" si="1"/>
        <v>1.0819583490497351</v>
      </c>
      <c r="G65">
        <f t="shared" si="2"/>
        <v>1143.2623237003975</v>
      </c>
      <c r="H65">
        <f t="shared" si="3"/>
        <v>1286.8404041925762</v>
      </c>
      <c r="I65">
        <f t="shared" si="5"/>
        <v>2430.1027278929737</v>
      </c>
      <c r="J65">
        <f t="shared" si="6"/>
        <v>0.10739486527737868</v>
      </c>
      <c r="K65">
        <f t="shared" si="4"/>
        <v>0.48999277983695505</v>
      </c>
    </row>
    <row r="66" spans="2:11">
      <c r="B66">
        <f>B62</f>
        <v>1</v>
      </c>
      <c r="C66" s="2">
        <v>41</v>
      </c>
      <c r="D66">
        <v>1186.889999</v>
      </c>
      <c r="E66">
        <f t="shared" ref="E66:E97" si="7">alp*(D66/K63)+(1-alp)*(E65*F65)</f>
        <v>2214.0611977806116</v>
      </c>
      <c r="F66">
        <f t="shared" ref="F66:F97" si="8">bet*(E66/E65)+(1-bet)*F65</f>
        <v>1.0771463586361991</v>
      </c>
      <c r="G66">
        <f t="shared" ref="G66:G97" si="9">(E65*F65)*K63</f>
        <v>1264.9023152693651</v>
      </c>
      <c r="H66">
        <f t="shared" ref="H66:H97" si="10">E65*(F65)^2*K64</f>
        <v>1187.3456012343911</v>
      </c>
      <c r="I66">
        <f t="shared" si="5"/>
        <v>2452.2479165037562</v>
      </c>
      <c r="J66">
        <f t="shared" si="6"/>
        <v>3.4427177312226845E-2</v>
      </c>
      <c r="K66">
        <f t="shared" ref="K66:K97" si="11">gam*(D66/E66)+(1-gam)*K62</f>
        <v>0.53642402034420911</v>
      </c>
    </row>
    <row r="67" spans="2:11">
      <c r="B67">
        <f t="shared" ref="B67:B125" si="12">B63</f>
        <v>2</v>
      </c>
      <c r="C67" s="2">
        <v>42</v>
      </c>
      <c r="D67">
        <v>1352.7919999999999</v>
      </c>
      <c r="E67">
        <f t="shared" si="7"/>
        <v>2410.5861715406509</v>
      </c>
      <c r="F67">
        <f t="shared" si="8"/>
        <v>1.0887622139609496</v>
      </c>
      <c r="G67">
        <f t="shared" si="9"/>
        <v>1176.8076903789095</v>
      </c>
      <c r="H67">
        <f t="shared" si="10"/>
        <v>1258.7188519623364</v>
      </c>
      <c r="I67">
        <f t="shared" si="5"/>
        <v>2435.5265423412457</v>
      </c>
      <c r="J67">
        <f t="shared" si="6"/>
        <v>8.1303977717164716E-2</v>
      </c>
      <c r="K67">
        <f t="shared" si="11"/>
        <v>0.56136287454016298</v>
      </c>
    </row>
    <row r="68" spans="2:11">
      <c r="B68">
        <f t="shared" si="12"/>
        <v>3</v>
      </c>
      <c r="C68" s="2">
        <v>43</v>
      </c>
      <c r="D68">
        <v>1298.2769969999999</v>
      </c>
      <c r="E68">
        <f t="shared" si="7"/>
        <v>2626.3600156556722</v>
      </c>
      <c r="F68">
        <f t="shared" si="8"/>
        <v>1.0895109441273847</v>
      </c>
      <c r="G68">
        <f t="shared" si="9"/>
        <v>1286.0130674484117</v>
      </c>
      <c r="H68">
        <f t="shared" si="10"/>
        <v>1532.8404685844373</v>
      </c>
      <c r="I68">
        <f t="shared" si="5"/>
        <v>2818.8535360328488</v>
      </c>
      <c r="J68">
        <f t="shared" si="6"/>
        <v>8.5430199103755627E-2</v>
      </c>
      <c r="K68">
        <f t="shared" si="11"/>
        <v>0.49430533541163041</v>
      </c>
    </row>
    <row r="69" spans="2:11">
      <c r="B69">
        <f t="shared" si="12"/>
        <v>4</v>
      </c>
      <c r="C69" s="2">
        <v>44</v>
      </c>
      <c r="D69">
        <v>1298.7149959999999</v>
      </c>
      <c r="E69">
        <f t="shared" si="7"/>
        <v>2829.6907213707541</v>
      </c>
      <c r="F69">
        <f t="shared" si="8"/>
        <v>1.0774192054794591</v>
      </c>
      <c r="G69">
        <f t="shared" si="9"/>
        <v>1534.9494295851603</v>
      </c>
      <c r="H69">
        <f t="shared" si="10"/>
        <v>1750.0930476112096</v>
      </c>
      <c r="I69">
        <f t="shared" si="5"/>
        <v>3285.0424771963699</v>
      </c>
      <c r="J69">
        <f t="shared" si="6"/>
        <v>0.11801166155228097</v>
      </c>
      <c r="K69">
        <f t="shared" si="11"/>
        <v>0.45967649253200793</v>
      </c>
    </row>
    <row r="70" spans="2:11">
      <c r="B70">
        <f t="shared" si="12"/>
        <v>1</v>
      </c>
      <c r="C70" s="2">
        <v>45</v>
      </c>
      <c r="D70">
        <v>1639.5749969999999</v>
      </c>
      <c r="E70">
        <f t="shared" si="7"/>
        <v>3039.5285447563911</v>
      </c>
      <c r="F70">
        <f t="shared" si="8"/>
        <v>1.0741557449373789</v>
      </c>
      <c r="G70">
        <f t="shared" si="9"/>
        <v>1711.4624337594412</v>
      </c>
      <c r="H70">
        <f t="shared" si="10"/>
        <v>1623.692162783726</v>
      </c>
      <c r="I70">
        <f t="shared" si="5"/>
        <v>3335.1545965431669</v>
      </c>
      <c r="J70">
        <f t="shared" si="6"/>
        <v>4.5996129164365553E-2</v>
      </c>
      <c r="K70">
        <f t="shared" si="11"/>
        <v>0.53934842532273941</v>
      </c>
    </row>
    <row r="71" spans="2:11">
      <c r="B71">
        <f t="shared" si="12"/>
        <v>2</v>
      </c>
      <c r="C71" s="2">
        <v>46</v>
      </c>
      <c r="D71">
        <v>1856.379997</v>
      </c>
      <c r="E71">
        <f t="shared" si="7"/>
        <v>3300.3056638252378</v>
      </c>
      <c r="F71">
        <f t="shared" si="8"/>
        <v>1.0857952525297792</v>
      </c>
      <c r="G71">
        <f t="shared" si="9"/>
        <v>1613.8708596803278</v>
      </c>
      <c r="H71">
        <f t="shared" si="10"/>
        <v>1612.1039133353524</v>
      </c>
      <c r="I71">
        <f t="shared" si="5"/>
        <v>3225.9747730156805</v>
      </c>
      <c r="J71">
        <f t="shared" si="6"/>
        <v>0.12584353553784913</v>
      </c>
      <c r="K71">
        <f t="shared" si="11"/>
        <v>0.56246133336235515</v>
      </c>
    </row>
    <row r="72" spans="2:11">
      <c r="B72">
        <f t="shared" si="12"/>
        <v>3</v>
      </c>
      <c r="C72" s="2">
        <v>47</v>
      </c>
      <c r="D72">
        <v>1834.005997</v>
      </c>
      <c r="E72">
        <f t="shared" si="7"/>
        <v>3612.7567484955416</v>
      </c>
      <c r="F72">
        <f t="shared" si="8"/>
        <v>1.0946733777101589</v>
      </c>
      <c r="G72">
        <f t="shared" si="9"/>
        <v>1647.2305871232131</v>
      </c>
      <c r="H72">
        <f t="shared" si="10"/>
        <v>2098.5506549484198</v>
      </c>
      <c r="I72">
        <f t="shared" si="5"/>
        <v>3745.7812420716327</v>
      </c>
      <c r="J72">
        <f t="shared" si="6"/>
        <v>2.5544348122224288E-2</v>
      </c>
      <c r="K72">
        <f t="shared" si="11"/>
        <v>0.50733922125283248</v>
      </c>
    </row>
    <row r="73" spans="2:11">
      <c r="B73">
        <f t="shared" si="12"/>
        <v>4</v>
      </c>
      <c r="C73" s="2">
        <v>48</v>
      </c>
      <c r="D73">
        <v>1818.474999</v>
      </c>
      <c r="E73">
        <f t="shared" si="7"/>
        <v>3912.7347363978438</v>
      </c>
      <c r="F73">
        <f t="shared" si="8"/>
        <v>1.0830329880436103</v>
      </c>
      <c r="G73">
        <f t="shared" si="9"/>
        <v>2133.0090215422256</v>
      </c>
      <c r="H73">
        <f t="shared" si="10"/>
        <v>2435.0086340960102</v>
      </c>
      <c r="I73">
        <f t="shared" si="5"/>
        <v>4568.0176556382357</v>
      </c>
      <c r="J73">
        <f t="shared" si="6"/>
        <v>0.14237768753252672</v>
      </c>
      <c r="K73">
        <f t="shared" si="11"/>
        <v>0.46464074197088506</v>
      </c>
    </row>
    <row r="74" spans="2:11">
      <c r="B74">
        <f t="shared" si="12"/>
        <v>1</v>
      </c>
      <c r="C74" s="2">
        <v>49</v>
      </c>
      <c r="D74">
        <v>2180.217995</v>
      </c>
      <c r="E74">
        <f t="shared" si="7"/>
        <v>4211.5586767268314</v>
      </c>
      <c r="F74">
        <f t="shared" si="8"/>
        <v>1.0763721438995613</v>
      </c>
      <c r="G74">
        <f t="shared" si="9"/>
        <v>2383.4978415052501</v>
      </c>
      <c r="H74">
        <f t="shared" si="10"/>
        <v>2328.4247867876866</v>
      </c>
      <c r="I74">
        <f t="shared" si="5"/>
        <v>4711.9226282929367</v>
      </c>
      <c r="J74">
        <f t="shared" si="6"/>
        <v>1.6821120797722529E-2</v>
      </c>
      <c r="K74">
        <f t="shared" si="11"/>
        <v>0.51817521792132148</v>
      </c>
    </row>
    <row r="75" spans="2:11">
      <c r="B75">
        <f t="shared" si="12"/>
        <v>2</v>
      </c>
      <c r="C75" s="2">
        <v>50</v>
      </c>
      <c r="D75">
        <v>2453.7559970000002</v>
      </c>
      <c r="E75">
        <f t="shared" si="7"/>
        <v>4555.0771162678566</v>
      </c>
      <c r="F75">
        <f t="shared" si="8"/>
        <v>1.0815656306628982</v>
      </c>
      <c r="G75">
        <f t="shared" si="9"/>
        <v>2299.8724113979906</v>
      </c>
      <c r="H75">
        <f t="shared" si="10"/>
        <v>2267.1749985495658</v>
      </c>
      <c r="I75">
        <f t="shared" si="5"/>
        <v>4567.0474099475559</v>
      </c>
      <c r="J75">
        <f t="shared" si="6"/>
        <v>4.2774073853690579E-2</v>
      </c>
      <c r="K75">
        <f t="shared" si="11"/>
        <v>0.53923483424694996</v>
      </c>
    </row>
    <row r="76" spans="2:11">
      <c r="B76">
        <f t="shared" si="12"/>
        <v>3</v>
      </c>
      <c r="C76" s="2">
        <v>51</v>
      </c>
      <c r="D76">
        <v>2317.3719940000001</v>
      </c>
      <c r="E76">
        <f t="shared" si="7"/>
        <v>4931.0017292742859</v>
      </c>
      <c r="F76">
        <f t="shared" si="8"/>
        <v>1.0825287044348524</v>
      </c>
      <c r="G76">
        <f t="shared" si="9"/>
        <v>2289.1059811554396</v>
      </c>
      <c r="H76">
        <f t="shared" si="10"/>
        <v>2761.0745234265296</v>
      </c>
      <c r="I76">
        <f t="shared" si="5"/>
        <v>5050.1805045819692</v>
      </c>
      <c r="J76">
        <f t="shared" si="6"/>
        <v>9.6723543937042494E-2</v>
      </c>
      <c r="K76">
        <f t="shared" si="11"/>
        <v>0.47082264871831192</v>
      </c>
    </row>
    <row r="77" spans="2:11">
      <c r="B77">
        <f t="shared" si="12"/>
        <v>4</v>
      </c>
      <c r="C77" s="2">
        <v>52</v>
      </c>
      <c r="D77">
        <v>2287.4169999999999</v>
      </c>
      <c r="E77">
        <f t="shared" si="7"/>
        <v>5271.3495533214755</v>
      </c>
      <c r="F77">
        <f t="shared" si="8"/>
        <v>1.0690220451610508</v>
      </c>
      <c r="G77">
        <f t="shared" si="9"/>
        <v>2765.9938778858759</v>
      </c>
      <c r="H77">
        <f t="shared" si="10"/>
        <v>3115.9604479736945</v>
      </c>
      <c r="I77">
        <f t="shared" si="5"/>
        <v>5881.9543258595704</v>
      </c>
      <c r="J77">
        <f t="shared" si="6"/>
        <v>0.14001393303589091</v>
      </c>
      <c r="K77">
        <f t="shared" si="11"/>
        <v>0.43464276848538791</v>
      </c>
    </row>
    <row r="78" spans="2:11">
      <c r="B78">
        <f t="shared" si="12"/>
        <v>1</v>
      </c>
      <c r="C78" s="2">
        <v>53</v>
      </c>
      <c r="D78">
        <v>2872.1289980000001</v>
      </c>
      <c r="E78">
        <f t="shared" si="7"/>
        <v>5612.9145948183732</v>
      </c>
      <c r="F78">
        <f t="shared" si="8"/>
        <v>1.0647965076195105</v>
      </c>
      <c r="G78">
        <f t="shared" si="9"/>
        <v>3038.6901417921422</v>
      </c>
      <c r="H78">
        <f t="shared" si="10"/>
        <v>2836.3020885571777</v>
      </c>
      <c r="I78">
        <f t="shared" si="5"/>
        <v>5874.9922303493204</v>
      </c>
      <c r="J78">
        <f t="shared" si="6"/>
        <v>4.6138196318414822E-2</v>
      </c>
      <c r="K78">
        <f t="shared" si="11"/>
        <v>0.51184959557289411</v>
      </c>
    </row>
    <row r="79" spans="2:11">
      <c r="B79">
        <f t="shared" si="12"/>
        <v>2</v>
      </c>
      <c r="C79" s="2">
        <v>54</v>
      </c>
      <c r="D79">
        <v>3287.0359960000001</v>
      </c>
      <c r="E79">
        <f t="shared" si="7"/>
        <v>6049.0745448539328</v>
      </c>
      <c r="F79">
        <f t="shared" si="8"/>
        <v>1.0777065003693813</v>
      </c>
      <c r="G79">
        <f t="shared" si="9"/>
        <v>2813.9242254056544</v>
      </c>
      <c r="H79">
        <f t="shared" si="10"/>
        <v>2766.0124369009222</v>
      </c>
      <c r="I79">
        <f t="shared" si="5"/>
        <v>5579.9366623065762</v>
      </c>
      <c r="J79">
        <f t="shared" si="6"/>
        <v>0.14511059452861799</v>
      </c>
      <c r="K79">
        <f t="shared" si="11"/>
        <v>0.54329881574953121</v>
      </c>
    </row>
    <row r="80" spans="2:11">
      <c r="B80">
        <f t="shared" si="12"/>
        <v>3</v>
      </c>
      <c r="C80" s="2">
        <v>55</v>
      </c>
      <c r="D80">
        <v>3240.0499949999999</v>
      </c>
      <c r="E80">
        <f t="shared" si="7"/>
        <v>6586.5795630652119</v>
      </c>
      <c r="F80">
        <f t="shared" si="8"/>
        <v>1.0888573969829063</v>
      </c>
      <c r="G80">
        <f t="shared" si="9"/>
        <v>2833.4913892232685</v>
      </c>
      <c r="H80">
        <f t="shared" si="10"/>
        <v>3596.1045185814864</v>
      </c>
      <c r="I80">
        <f t="shared" si="5"/>
        <v>6429.5959078047545</v>
      </c>
      <c r="J80">
        <f t="shared" si="6"/>
        <v>1.7738559611908664E-2</v>
      </c>
      <c r="K80">
        <f t="shared" si="11"/>
        <v>0.4914299330128023</v>
      </c>
    </row>
    <row r="81" spans="2:11">
      <c r="B81">
        <f t="shared" si="12"/>
        <v>4</v>
      </c>
      <c r="C81" s="2">
        <v>56</v>
      </c>
      <c r="D81">
        <v>3077.4819950000001</v>
      </c>
      <c r="E81">
        <f t="shared" si="7"/>
        <v>7088.2411048479444</v>
      </c>
      <c r="F81">
        <f t="shared" si="8"/>
        <v>1.0761641967548439</v>
      </c>
      <c r="G81">
        <f t="shared" si="9"/>
        <v>3670.906412196136</v>
      </c>
      <c r="H81">
        <f t="shared" si="10"/>
        <v>4242.6842541297383</v>
      </c>
      <c r="I81">
        <f t="shared" si="5"/>
        <v>7913.5906663258738</v>
      </c>
      <c r="J81">
        <f t="shared" si="6"/>
        <v>0.19065031987938591</v>
      </c>
      <c r="K81">
        <f t="shared" si="11"/>
        <v>0.43417820707188398</v>
      </c>
    </row>
    <row r="82" spans="2:11">
      <c r="B82">
        <f t="shared" si="12"/>
        <v>1</v>
      </c>
      <c r="C82" s="2">
        <v>57</v>
      </c>
      <c r="D82">
        <v>3568.9619980000002</v>
      </c>
      <c r="E82">
        <f t="shared" si="7"/>
        <v>7551.7408336435537</v>
      </c>
      <c r="F82">
        <f t="shared" si="8"/>
        <v>1.0653899496277861</v>
      </c>
      <c r="G82">
        <f t="shared" si="9"/>
        <v>4144.343832980946</v>
      </c>
      <c r="H82">
        <f t="shared" si="10"/>
        <v>4034.1975931001562</v>
      </c>
      <c r="I82">
        <f t="shared" si="5"/>
        <v>8178.5414260811021</v>
      </c>
      <c r="J82">
        <f t="shared" si="6"/>
        <v>5.9302704797819371E-2</v>
      </c>
      <c r="K82">
        <f t="shared" si="11"/>
        <v>0.47350734267266248</v>
      </c>
    </row>
    <row r="83" spans="2:11">
      <c r="B83">
        <f t="shared" si="12"/>
        <v>2</v>
      </c>
      <c r="C83" s="2">
        <v>58</v>
      </c>
      <c r="D83">
        <v>4151.7219850000001</v>
      </c>
      <c r="E83">
        <f t="shared" si="7"/>
        <v>8074.5882698022715</v>
      </c>
      <c r="F83">
        <f t="shared" si="8"/>
        <v>1.0692353521759372</v>
      </c>
      <c r="G83">
        <f t="shared" si="9"/>
        <v>3953.8235011309484</v>
      </c>
      <c r="H83">
        <f t="shared" si="10"/>
        <v>3721.6222463221757</v>
      </c>
      <c r="I83">
        <f t="shared" si="5"/>
        <v>7675.4457474531246</v>
      </c>
      <c r="J83">
        <f t="shared" si="6"/>
        <v>5.8171118936525337E-2</v>
      </c>
      <c r="K83">
        <f t="shared" si="11"/>
        <v>0.51484381005254054</v>
      </c>
    </row>
    <row r="84" spans="2:11">
      <c r="B84">
        <f t="shared" si="12"/>
        <v>3</v>
      </c>
      <c r="C84" s="2">
        <v>59</v>
      </c>
      <c r="D84">
        <v>3997.7899929999999</v>
      </c>
      <c r="E84">
        <f t="shared" si="7"/>
        <v>8675.0334521504301</v>
      </c>
      <c r="F84">
        <f t="shared" si="8"/>
        <v>1.0743623281194079</v>
      </c>
      <c r="G84">
        <f t="shared" si="9"/>
        <v>3748.5362656890411</v>
      </c>
      <c r="H84">
        <f t="shared" si="10"/>
        <v>4371.1300049464762</v>
      </c>
      <c r="I84">
        <f t="shared" si="5"/>
        <v>8119.6662706355173</v>
      </c>
      <c r="J84">
        <f t="shared" si="6"/>
        <v>4.774294805283838E-2</v>
      </c>
      <c r="K84">
        <f t="shared" si="11"/>
        <v>0.46154482048402545</v>
      </c>
    </row>
    <row r="85" spans="2:11">
      <c r="B85">
        <f t="shared" si="12"/>
        <v>4</v>
      </c>
      <c r="C85" s="2">
        <v>60</v>
      </c>
      <c r="D85">
        <v>3751.8839950000001</v>
      </c>
      <c r="E85">
        <f t="shared" si="7"/>
        <v>9219.4226996230846</v>
      </c>
      <c r="F85">
        <f t="shared" si="8"/>
        <v>1.0627535617557426</v>
      </c>
      <c r="G85">
        <f t="shared" si="9"/>
        <v>4413.1495806320581</v>
      </c>
      <c r="H85">
        <f t="shared" si="10"/>
        <v>5155.2317926085716</v>
      </c>
      <c r="I85">
        <f t="shared" si="5"/>
        <v>9568.3813732406306</v>
      </c>
      <c r="J85">
        <f t="shared" si="6"/>
        <v>0.17922906583388895</v>
      </c>
      <c r="K85">
        <f t="shared" si="11"/>
        <v>0.4075828392468322</v>
      </c>
    </row>
    <row r="86" spans="2:11">
      <c r="B86">
        <f t="shared" si="12"/>
        <v>1</v>
      </c>
      <c r="C86" s="2">
        <v>61</v>
      </c>
      <c r="D86">
        <v>4362.2149959999997</v>
      </c>
      <c r="E86">
        <f t="shared" si="7"/>
        <v>9702.4197284731417</v>
      </c>
      <c r="F86">
        <f t="shared" si="8"/>
        <v>1.0523890751716811</v>
      </c>
      <c r="G86">
        <f t="shared" si="9"/>
        <v>5044.4264252555322</v>
      </c>
      <c r="H86">
        <f t="shared" si="10"/>
        <v>4805.9887211178802</v>
      </c>
      <c r="I86">
        <f t="shared" si="5"/>
        <v>9850.4151463734124</v>
      </c>
      <c r="J86">
        <f t="shared" si="6"/>
        <v>2.0225840373401575E-2</v>
      </c>
      <c r="K86">
        <f t="shared" si="11"/>
        <v>0.45015265424290019</v>
      </c>
    </row>
    <row r="87" spans="2:11">
      <c r="B87">
        <f t="shared" si="12"/>
        <v>2</v>
      </c>
      <c r="C87" s="2">
        <v>62</v>
      </c>
      <c r="D87">
        <v>5292.9169920000004</v>
      </c>
      <c r="E87">
        <f t="shared" si="7"/>
        <v>10301.373219247806</v>
      </c>
      <c r="F87">
        <f t="shared" si="8"/>
        <v>1.0617323830071945</v>
      </c>
      <c r="G87">
        <f t="shared" si="9"/>
        <v>4712.7051717122895</v>
      </c>
      <c r="H87">
        <f t="shared" si="10"/>
        <v>4379.7428341351824</v>
      </c>
      <c r="I87">
        <f t="shared" si="5"/>
        <v>9092.4480058474728</v>
      </c>
      <c r="J87">
        <f t="shared" si="6"/>
        <v>0.10987055008020905</v>
      </c>
      <c r="K87">
        <f t="shared" si="11"/>
        <v>0.51383087221930501</v>
      </c>
    </row>
    <row r="88" spans="2:11">
      <c r="B88">
        <f t="shared" si="12"/>
        <v>3</v>
      </c>
      <c r="C88" s="2">
        <v>63</v>
      </c>
      <c r="D88">
        <v>4921.8309939999999</v>
      </c>
      <c r="E88">
        <f t="shared" si="7"/>
        <v>11019.390792932429</v>
      </c>
      <c r="F88">
        <f t="shared" si="8"/>
        <v>1.069701151332235</v>
      </c>
      <c r="G88">
        <f t="shared" si="9"/>
        <v>4457.856413871421</v>
      </c>
      <c r="H88">
        <f t="shared" si="10"/>
        <v>5227.3919461659862</v>
      </c>
      <c r="I88">
        <f t="shared" si="5"/>
        <v>9685.2483600374071</v>
      </c>
      <c r="J88">
        <f t="shared" si="6"/>
        <v>1.9748512198511956E-2</v>
      </c>
      <c r="K88">
        <f t="shared" si="11"/>
        <v>0.44699565332156421</v>
      </c>
    </row>
    <row r="89" spans="2:11">
      <c r="B89">
        <f t="shared" si="12"/>
        <v>4</v>
      </c>
      <c r="C89" s="2">
        <v>64</v>
      </c>
      <c r="D89">
        <v>4958.5399930000003</v>
      </c>
      <c r="E89">
        <f t="shared" si="7"/>
        <v>11731.76906188029</v>
      </c>
      <c r="F89">
        <f t="shared" si="8"/>
        <v>1.0646476998896131</v>
      </c>
      <c r="G89">
        <f t="shared" si="9"/>
        <v>5306.1541632023627</v>
      </c>
      <c r="H89">
        <f t="shared" si="10"/>
        <v>6478.9213196167593</v>
      </c>
      <c r="I89">
        <f t="shared" si="5"/>
        <v>11785.075482819122</v>
      </c>
      <c r="J89">
        <f t="shared" si="6"/>
        <v>0.11014336771744404</v>
      </c>
      <c r="K89">
        <f t="shared" si="11"/>
        <v>0.42231112604229865</v>
      </c>
    </row>
    <row r="90" spans="2:11">
      <c r="B90">
        <f t="shared" si="12"/>
        <v>1</v>
      </c>
      <c r="C90" s="2">
        <v>65</v>
      </c>
      <c r="D90">
        <v>5657.2739869999996</v>
      </c>
      <c r="E90">
        <f t="shared" si="7"/>
        <v>12383.460027863379</v>
      </c>
      <c r="F90">
        <f t="shared" si="8"/>
        <v>1.0555492494393373</v>
      </c>
      <c r="G90">
        <f t="shared" si="9"/>
        <v>6417.8508469799626</v>
      </c>
      <c r="H90">
        <f t="shared" si="10"/>
        <v>5943.9978776005773</v>
      </c>
      <c r="I90">
        <f t="shared" si="5"/>
        <v>12361.848724580541</v>
      </c>
      <c r="J90">
        <f t="shared" si="6"/>
        <v>1.2644178419358351E-2</v>
      </c>
      <c r="K90">
        <f t="shared" si="11"/>
        <v>0.45668672445200159</v>
      </c>
    </row>
    <row r="91" spans="2:11">
      <c r="B91">
        <f t="shared" si="12"/>
        <v>2</v>
      </c>
      <c r="C91" s="2">
        <v>66</v>
      </c>
      <c r="D91">
        <v>6550.2209929999999</v>
      </c>
      <c r="E91">
        <f t="shared" si="7"/>
        <v>13185.471381946165</v>
      </c>
      <c r="F91">
        <f t="shared" si="8"/>
        <v>1.0647647226444161</v>
      </c>
      <c r="G91">
        <f t="shared" si="9"/>
        <v>5842.8374992657364</v>
      </c>
      <c r="H91">
        <f t="shared" si="10"/>
        <v>5826.8190646639405</v>
      </c>
      <c r="I91">
        <f t="shared" si="5"/>
        <v>11669.656563929677</v>
      </c>
      <c r="J91">
        <f t="shared" si="6"/>
        <v>8.5970592908776136E-2</v>
      </c>
      <c r="K91">
        <f t="shared" si="11"/>
        <v>0.49716938903017954</v>
      </c>
    </row>
    <row r="92" spans="2:11">
      <c r="B92">
        <f t="shared" si="12"/>
        <v>3</v>
      </c>
      <c r="C92" s="2">
        <v>67</v>
      </c>
      <c r="D92">
        <v>6217.0449980000003</v>
      </c>
      <c r="E92">
        <f t="shared" si="7"/>
        <v>14088.609234481009</v>
      </c>
      <c r="F92">
        <f t="shared" si="8"/>
        <v>1.0684949234178645</v>
      </c>
      <c r="G92">
        <f t="shared" si="9"/>
        <v>5929.0052873776804</v>
      </c>
      <c r="H92">
        <f t="shared" si="10"/>
        <v>6826.8656362443953</v>
      </c>
      <c r="I92">
        <f t="shared" si="5"/>
        <v>12755.870923622075</v>
      </c>
      <c r="J92">
        <f t="shared" si="6"/>
        <v>6.759315084381963E-2</v>
      </c>
      <c r="K92">
        <f t="shared" si="11"/>
        <v>0.44141358590784135</v>
      </c>
    </row>
    <row r="93" spans="2:11">
      <c r="B93">
        <f t="shared" si="12"/>
        <v>4</v>
      </c>
      <c r="C93" s="2">
        <v>68</v>
      </c>
      <c r="D93">
        <v>5731.2059939999999</v>
      </c>
      <c r="E93">
        <f t="shared" si="7"/>
        <v>14873.033565183438</v>
      </c>
      <c r="F93">
        <f t="shared" si="8"/>
        <v>1.0556779109738239</v>
      </c>
      <c r="G93">
        <f t="shared" si="9"/>
        <v>6874.7826752711744</v>
      </c>
      <c r="H93">
        <f t="shared" si="10"/>
        <v>7996.8220299486302</v>
      </c>
      <c r="I93">
        <f t="shared" si="5"/>
        <v>14871.604705219805</v>
      </c>
      <c r="J93">
        <f t="shared" si="6"/>
        <v>0.15692771872750313</v>
      </c>
      <c r="K93">
        <f t="shared" si="11"/>
        <v>0.38619559187933195</v>
      </c>
    </row>
    <row r="94" spans="2:11">
      <c r="B94">
        <f t="shared" si="12"/>
        <v>1</v>
      </c>
      <c r="C94" s="2">
        <v>69</v>
      </c>
      <c r="D94">
        <v>7123.1879879999997</v>
      </c>
      <c r="E94">
        <f t="shared" si="7"/>
        <v>15602.076537024686</v>
      </c>
      <c r="F94">
        <f t="shared" si="8"/>
        <v>1.0490177722416951</v>
      </c>
      <c r="G94">
        <f t="shared" si="9"/>
        <v>7806.1227026486558</v>
      </c>
      <c r="H94">
        <f t="shared" si="10"/>
        <v>7316.5799534251646</v>
      </c>
      <c r="I94">
        <f t="shared" si="5"/>
        <v>15122.70265607382</v>
      </c>
      <c r="J94">
        <f t="shared" si="6"/>
        <v>9.1919890627045059E-3</v>
      </c>
      <c r="K94">
        <f t="shared" si="11"/>
        <v>0.45655690992780179</v>
      </c>
    </row>
    <row r="95" spans="2:11">
      <c r="B95">
        <f t="shared" si="12"/>
        <v>2</v>
      </c>
      <c r="C95" s="2">
        <v>70</v>
      </c>
      <c r="D95">
        <v>8139.8119969999998</v>
      </c>
      <c r="E95">
        <f t="shared" si="7"/>
        <v>16516.378094551299</v>
      </c>
      <c r="F95">
        <f t="shared" si="8"/>
        <v>1.0586012737059018</v>
      </c>
      <c r="G95">
        <f t="shared" si="9"/>
        <v>7224.5524077253276</v>
      </c>
      <c r="H95">
        <f t="shared" si="10"/>
        <v>6630.6393756985999</v>
      </c>
      <c r="I95">
        <f t="shared" si="5"/>
        <v>13855.191783423928</v>
      </c>
      <c r="J95">
        <f t="shared" si="6"/>
        <v>0.12518270919945385</v>
      </c>
      <c r="K95">
        <f t="shared" si="11"/>
        <v>0.49293286619458665</v>
      </c>
    </row>
    <row r="96" spans="2:11">
      <c r="B96">
        <f t="shared" si="12"/>
        <v>3</v>
      </c>
      <c r="C96" s="2">
        <v>71</v>
      </c>
      <c r="D96">
        <v>7698</v>
      </c>
      <c r="E96">
        <f t="shared" si="7"/>
        <v>17660.835845224683</v>
      </c>
      <c r="F96">
        <f t="shared" si="8"/>
        <v>1.0692922954488997</v>
      </c>
      <c r="G96">
        <f t="shared" si="9"/>
        <v>6752.3437097841115</v>
      </c>
      <c r="H96">
        <f t="shared" si="10"/>
        <v>8450.3473473901413</v>
      </c>
      <c r="I96">
        <f t="shared" si="5"/>
        <v>15202.691057174252</v>
      </c>
      <c r="J96">
        <f t="shared" si="6"/>
        <v>1.6494454210634654E-2</v>
      </c>
      <c r="K96">
        <f t="shared" si="11"/>
        <v>0.43600746836432597</v>
      </c>
    </row>
    <row r="97" spans="2:11">
      <c r="B97">
        <f t="shared" si="12"/>
        <v>4</v>
      </c>
      <c r="C97" s="2">
        <v>72</v>
      </c>
      <c r="D97">
        <v>7258</v>
      </c>
      <c r="E97">
        <f t="shared" si="7"/>
        <v>18669.172091608045</v>
      </c>
      <c r="F97">
        <f t="shared" si="8"/>
        <v>1.0570944804209823</v>
      </c>
      <c r="G97">
        <f t="shared" si="9"/>
        <v>8621.8926582499716</v>
      </c>
      <c r="H97">
        <f t="shared" si="10"/>
        <v>9953.8686306193886</v>
      </c>
      <c r="I97">
        <f t="shared" si="5"/>
        <v>18575.761288869362</v>
      </c>
      <c r="J97">
        <f t="shared" si="6"/>
        <v>0.14594455822759791</v>
      </c>
      <c r="K97">
        <f t="shared" si="11"/>
        <v>0.38870983113871865</v>
      </c>
    </row>
    <row r="98" spans="2:11">
      <c r="B98">
        <f t="shared" si="12"/>
        <v>1</v>
      </c>
      <c r="C98" s="2">
        <v>73</v>
      </c>
      <c r="D98">
        <v>8952</v>
      </c>
      <c r="E98">
        <f t="shared" ref="E98:E129" si="13">alp*(D98/K95)+(1-alp)*(E97*F97)</f>
        <v>19621.546179709181</v>
      </c>
      <c r="F98">
        <f t="shared" ref="F98:F129" si="14">bet*(E98/E97)+(1-bet)*F97</f>
        <v>1.051013193484313</v>
      </c>
      <c r="G98">
        <f t="shared" ref="G98:G129" si="15">(E97*F97)*K95</f>
        <v>9728.0689436915764</v>
      </c>
      <c r="H98">
        <f t="shared" ref="H98:H129" si="16">E97*(F97)^2*K96</f>
        <v>9095.9192823560898</v>
      </c>
      <c r="I98">
        <f t="shared" si="5"/>
        <v>18823.988226047666</v>
      </c>
      <c r="J98">
        <f t="shared" si="6"/>
        <v>2.8840312333092602E-2</v>
      </c>
      <c r="K98">
        <f t="shared" ref="K98:K129" si="17">gam*(D98/E98)+(1-gam)*K94</f>
        <v>0.45624063342648236</v>
      </c>
    </row>
    <row r="99" spans="2:11">
      <c r="B99">
        <f t="shared" si="12"/>
        <v>2</v>
      </c>
      <c r="C99" s="2">
        <v>74</v>
      </c>
      <c r="D99">
        <v>10431</v>
      </c>
      <c r="E99">
        <f t="shared" si="13"/>
        <v>20860.574605426773</v>
      </c>
      <c r="F99">
        <f t="shared" si="14"/>
        <v>1.0631463195799973</v>
      </c>
      <c r="G99">
        <f t="shared" si="15"/>
        <v>8991.5657217586504</v>
      </c>
      <c r="H99">
        <f t="shared" si="16"/>
        <v>8425.1004449518623</v>
      </c>
      <c r="I99">
        <f t="shared" ref="I99:I125" si="18">SUM(G99:H99)</f>
        <v>17416.666166710515</v>
      </c>
      <c r="J99">
        <f t="shared" ref="J99:J125" si="19">ABS(I99-(D99+D100))/(D99+D100)</f>
        <v>0.14237413006152677</v>
      </c>
      <c r="K99">
        <f t="shared" si="17"/>
        <v>0.49987021950907801</v>
      </c>
    </row>
    <row r="100" spans="2:11">
      <c r="B100">
        <f t="shared" si="12"/>
        <v>3</v>
      </c>
      <c r="C100" s="2">
        <v>75</v>
      </c>
      <c r="D100">
        <v>9877</v>
      </c>
      <c r="E100">
        <f t="shared" si="13"/>
        <v>22410.899003517705</v>
      </c>
      <c r="F100">
        <f t="shared" si="14"/>
        <v>1.0743183937842069</v>
      </c>
      <c r="G100">
        <f t="shared" si="15"/>
        <v>8620.7456526737824</v>
      </c>
      <c r="H100">
        <f t="shared" si="16"/>
        <v>10757.375007262686</v>
      </c>
      <c r="I100">
        <f t="shared" si="18"/>
        <v>19378.120659936467</v>
      </c>
      <c r="J100">
        <f t="shared" si="19"/>
        <v>1.7170786832001829E-2</v>
      </c>
      <c r="K100">
        <f t="shared" si="17"/>
        <v>0.44061419332759727</v>
      </c>
    </row>
    <row r="101" spans="2:11">
      <c r="B101">
        <f t="shared" si="12"/>
        <v>4</v>
      </c>
      <c r="C101" s="2">
        <v>76</v>
      </c>
      <c r="D101">
        <v>9174</v>
      </c>
      <c r="E101">
        <f t="shared" si="13"/>
        <v>23790.25478554011</v>
      </c>
      <c r="F101">
        <f t="shared" si="14"/>
        <v>1.061548435955465</v>
      </c>
      <c r="G101">
        <f t="shared" si="15"/>
        <v>10984.650701948281</v>
      </c>
      <c r="H101">
        <f t="shared" si="16"/>
        <v>12929.524851231616</v>
      </c>
      <c r="I101">
        <f t="shared" si="18"/>
        <v>23914.175553179899</v>
      </c>
      <c r="J101">
        <f t="shared" si="19"/>
        <v>0.17885120542146796</v>
      </c>
      <c r="K101">
        <f t="shared" si="17"/>
        <v>0.3856914139477009</v>
      </c>
    </row>
    <row r="102" spans="2:11">
      <c r="B102">
        <f t="shared" si="12"/>
        <v>1</v>
      </c>
      <c r="C102" s="2">
        <v>77</v>
      </c>
      <c r="D102">
        <v>11112</v>
      </c>
      <c r="E102">
        <f t="shared" si="13"/>
        <v>25036.387624392395</v>
      </c>
      <c r="F102">
        <f t="shared" si="14"/>
        <v>1.0523799702897547</v>
      </c>
      <c r="G102">
        <f t="shared" si="15"/>
        <v>12623.976336871159</v>
      </c>
      <c r="H102">
        <f t="shared" si="16"/>
        <v>11812.374450441559</v>
      </c>
      <c r="I102">
        <f t="shared" si="18"/>
        <v>24436.350787312716</v>
      </c>
      <c r="J102">
        <f t="shared" si="19"/>
        <v>2.9722758725410494E-2</v>
      </c>
      <c r="K102">
        <f t="shared" si="17"/>
        <v>0.44412042523267187</v>
      </c>
    </row>
    <row r="103" spans="2:11">
      <c r="B103">
        <f t="shared" si="12"/>
        <v>2</v>
      </c>
      <c r="C103" s="2">
        <v>78</v>
      </c>
      <c r="D103">
        <v>12619</v>
      </c>
      <c r="E103">
        <f t="shared" si="13"/>
        <v>26513.057512636708</v>
      </c>
      <c r="F103">
        <f t="shared" si="14"/>
        <v>1.0589809484658093</v>
      </c>
      <c r="G103">
        <f t="shared" si="15"/>
        <v>11609.211498875355</v>
      </c>
      <c r="H103">
        <f t="shared" si="16"/>
        <v>10694.408896146597</v>
      </c>
      <c r="I103">
        <f t="shared" si="18"/>
        <v>22303.62039502195</v>
      </c>
      <c r="J103">
        <f t="shared" si="19"/>
        <v>7.6951521126435066E-2</v>
      </c>
      <c r="K103">
        <f t="shared" si="17"/>
        <v>0.47650630136205213</v>
      </c>
    </row>
    <row r="104" spans="2:11">
      <c r="B104">
        <f t="shared" si="12"/>
        <v>3</v>
      </c>
      <c r="C104" s="2">
        <v>79</v>
      </c>
      <c r="D104">
        <v>11544</v>
      </c>
      <c r="E104">
        <f t="shared" si="13"/>
        <v>28210.507115799952</v>
      </c>
      <c r="F104">
        <f t="shared" si="14"/>
        <v>1.0640231554717596</v>
      </c>
      <c r="G104">
        <f t="shared" si="15"/>
        <v>10828.989481597462</v>
      </c>
      <c r="H104">
        <f t="shared" si="16"/>
        <v>13204.952852563896</v>
      </c>
      <c r="I104">
        <f t="shared" si="18"/>
        <v>24033.942334161358</v>
      </c>
      <c r="J104">
        <f t="shared" si="19"/>
        <v>9.2104436504810205E-2</v>
      </c>
      <c r="K104">
        <f t="shared" si="17"/>
        <v>0.40993426944797257</v>
      </c>
    </row>
    <row r="105" spans="2:11">
      <c r="B105">
        <f t="shared" si="12"/>
        <v>4</v>
      </c>
      <c r="C105" s="2">
        <v>80</v>
      </c>
      <c r="D105">
        <v>10463</v>
      </c>
      <c r="E105">
        <f t="shared" si="13"/>
        <v>29550.954088292892</v>
      </c>
      <c r="F105">
        <f t="shared" si="14"/>
        <v>1.0475158765133361</v>
      </c>
      <c r="G105">
        <f t="shared" si="15"/>
        <v>13330.999722661347</v>
      </c>
      <c r="H105">
        <f t="shared" si="16"/>
        <v>15218.845208828188</v>
      </c>
      <c r="I105">
        <f t="shared" si="18"/>
        <v>28549.844931489533</v>
      </c>
      <c r="J105">
        <f t="shared" si="19"/>
        <v>0.25975576629261499</v>
      </c>
      <c r="K105">
        <f t="shared" si="17"/>
        <v>0.35479651833231407</v>
      </c>
    </row>
    <row r="106" spans="2:11">
      <c r="B106">
        <f t="shared" si="12"/>
        <v>1</v>
      </c>
      <c r="C106" s="2">
        <v>81</v>
      </c>
      <c r="D106">
        <v>12200</v>
      </c>
      <c r="E106">
        <f t="shared" si="13"/>
        <v>30569.144358033671</v>
      </c>
      <c r="F106">
        <f t="shared" si="14"/>
        <v>1.0344554110401516</v>
      </c>
      <c r="G106">
        <f t="shared" si="15"/>
        <v>14750.297147074023</v>
      </c>
      <c r="H106">
        <f t="shared" si="16"/>
        <v>13292.508934971807</v>
      </c>
      <c r="I106">
        <f t="shared" si="18"/>
        <v>28042.80608204583</v>
      </c>
      <c r="J106">
        <f t="shared" si="19"/>
        <v>4.7311251943749265E-2</v>
      </c>
      <c r="K106">
        <f t="shared" si="17"/>
        <v>0.40013472114334236</v>
      </c>
    </row>
    <row r="107" spans="2:11">
      <c r="B107">
        <f t="shared" si="12"/>
        <v>2</v>
      </c>
      <c r="C107" s="2">
        <v>82</v>
      </c>
      <c r="D107">
        <v>14576</v>
      </c>
      <c r="E107">
        <f t="shared" si="13"/>
        <v>31906.141999956752</v>
      </c>
      <c r="F107">
        <f t="shared" si="14"/>
        <v>1.0437368356230001</v>
      </c>
      <c r="G107">
        <f t="shared" si="15"/>
        <v>12963.112325822352</v>
      </c>
      <c r="H107">
        <f t="shared" si="16"/>
        <v>11606.096668767843</v>
      </c>
      <c r="I107">
        <f t="shared" si="18"/>
        <v>24569.208994590197</v>
      </c>
      <c r="J107">
        <f t="shared" si="19"/>
        <v>0.11827708614425993</v>
      </c>
      <c r="K107">
        <f t="shared" si="17"/>
        <v>0.45729397075168959</v>
      </c>
    </row>
    <row r="108" spans="2:11">
      <c r="B108">
        <f t="shared" si="12"/>
        <v>3</v>
      </c>
      <c r="C108" s="2">
        <v>83</v>
      </c>
      <c r="D108">
        <v>13289</v>
      </c>
      <c r="E108">
        <f t="shared" si="13"/>
        <v>33601.144466327503</v>
      </c>
      <c r="F108">
        <f t="shared" si="14"/>
        <v>1.053124644978169</v>
      </c>
      <c r="G108">
        <f t="shared" si="15"/>
        <v>11815.297300933576</v>
      </c>
      <c r="H108">
        <f t="shared" si="16"/>
        <v>13907.931845787467</v>
      </c>
      <c r="I108">
        <f t="shared" si="18"/>
        <v>25723.229146721045</v>
      </c>
      <c r="J108">
        <f t="shared" si="19"/>
        <v>3.9353581554279968E-2</v>
      </c>
      <c r="K108">
        <f t="shared" si="17"/>
        <v>0.39582589400990348</v>
      </c>
    </row>
    <row r="109" spans="2:11">
      <c r="B109">
        <f t="shared" si="12"/>
        <v>4</v>
      </c>
      <c r="C109" s="2">
        <v>84</v>
      </c>
      <c r="D109">
        <v>13488</v>
      </c>
      <c r="E109">
        <f t="shared" si="13"/>
        <v>35265.221968272628</v>
      </c>
      <c r="F109">
        <f t="shared" si="14"/>
        <v>1.049524429253079</v>
      </c>
      <c r="G109">
        <f t="shared" si="15"/>
        <v>14159.244603209416</v>
      </c>
      <c r="H109">
        <f t="shared" si="16"/>
        <v>17041.550174153235</v>
      </c>
      <c r="I109">
        <f t="shared" si="18"/>
        <v>31200.794777362651</v>
      </c>
      <c r="J109">
        <f t="shared" si="19"/>
        <v>0.12354320408219846</v>
      </c>
      <c r="K109">
        <f t="shared" si="17"/>
        <v>0.38183417420484056</v>
      </c>
    </row>
    <row r="110" spans="2:11">
      <c r="B110">
        <f t="shared" si="12"/>
        <v>1</v>
      </c>
      <c r="C110" s="2">
        <v>85</v>
      </c>
      <c r="D110">
        <v>14282</v>
      </c>
      <c r="E110">
        <f t="shared" si="13"/>
        <v>36594.892531054124</v>
      </c>
      <c r="F110">
        <f t="shared" si="14"/>
        <v>1.0377048686657289</v>
      </c>
      <c r="G110">
        <f t="shared" si="15"/>
        <v>16925.232725927483</v>
      </c>
      <c r="H110">
        <f t="shared" si="16"/>
        <v>15375.736469957083</v>
      </c>
      <c r="I110">
        <f t="shared" si="18"/>
        <v>32300.969195884565</v>
      </c>
      <c r="J110">
        <f t="shared" si="19"/>
        <v>5.7003475109937009E-2</v>
      </c>
      <c r="K110">
        <f t="shared" si="17"/>
        <v>0.3905007144682654</v>
      </c>
    </row>
    <row r="111" spans="2:11">
      <c r="B111">
        <f t="shared" si="12"/>
        <v>2</v>
      </c>
      <c r="C111" s="2">
        <v>86</v>
      </c>
      <c r="D111">
        <v>16277</v>
      </c>
      <c r="E111">
        <f t="shared" si="13"/>
        <v>38201.628865481827</v>
      </c>
      <c r="F111">
        <f t="shared" si="14"/>
        <v>1.0439060268605582</v>
      </c>
      <c r="G111">
        <f t="shared" si="15"/>
        <v>15031.368844098863</v>
      </c>
      <c r="H111">
        <f t="shared" si="16"/>
        <v>15046.759517818136</v>
      </c>
      <c r="I111">
        <f t="shared" si="18"/>
        <v>30078.128361916999</v>
      </c>
      <c r="J111">
        <f t="shared" si="19"/>
        <v>2.1913099573458671E-2</v>
      </c>
      <c r="K111">
        <f t="shared" si="17"/>
        <v>0.42680190435983567</v>
      </c>
    </row>
    <row r="112" spans="2:11">
      <c r="B112">
        <f t="shared" si="12"/>
        <v>3</v>
      </c>
      <c r="C112" s="2">
        <v>87</v>
      </c>
      <c r="D112">
        <v>14475</v>
      </c>
      <c r="E112">
        <f t="shared" si="13"/>
        <v>39736.865376061221</v>
      </c>
      <c r="F112">
        <f t="shared" si="14"/>
        <v>1.0401877238267869</v>
      </c>
      <c r="G112">
        <f t="shared" si="15"/>
        <v>15227.130900410741</v>
      </c>
      <c r="H112">
        <f t="shared" si="16"/>
        <v>16256.480361037902</v>
      </c>
      <c r="I112">
        <f t="shared" si="18"/>
        <v>31483.611261448641</v>
      </c>
      <c r="J112">
        <f t="shared" si="19"/>
        <v>0.13708506434009826</v>
      </c>
      <c r="K112">
        <f t="shared" si="17"/>
        <v>0.36499979990268261</v>
      </c>
    </row>
    <row r="113" spans="2:11">
      <c r="B113">
        <f t="shared" si="12"/>
        <v>4</v>
      </c>
      <c r="C113" s="2">
        <v>88</v>
      </c>
      <c r="D113">
        <v>13213</v>
      </c>
      <c r="E113">
        <f t="shared" si="13"/>
        <v>40793.120914539293</v>
      </c>
      <c r="F113">
        <f t="shared" si="14"/>
        <v>1.026581249640149</v>
      </c>
      <c r="G113">
        <f t="shared" si="15"/>
        <v>16140.8782550011</v>
      </c>
      <c r="H113">
        <f t="shared" si="16"/>
        <v>18350.309836442153</v>
      </c>
      <c r="I113">
        <f t="shared" si="18"/>
        <v>34491.188091443255</v>
      </c>
      <c r="J113">
        <f t="shared" si="19"/>
        <v>0.21803821349165714</v>
      </c>
      <c r="K113">
        <f t="shared" si="17"/>
        <v>0.32524009638886098</v>
      </c>
    </row>
    <row r="114" spans="2:11">
      <c r="B114">
        <f t="shared" si="12"/>
        <v>1</v>
      </c>
      <c r="C114" s="2">
        <v>89</v>
      </c>
      <c r="D114">
        <v>15104</v>
      </c>
      <c r="E114">
        <f t="shared" si="13"/>
        <v>41409.541552214047</v>
      </c>
      <c r="F114">
        <f t="shared" si="14"/>
        <v>1.0151108967359017</v>
      </c>
      <c r="G114">
        <f t="shared" si="15"/>
        <v>17873.376709417917</v>
      </c>
      <c r="H114">
        <f t="shared" si="16"/>
        <v>15691.563346477347</v>
      </c>
      <c r="I114">
        <f t="shared" si="18"/>
        <v>33564.940055895262</v>
      </c>
      <c r="J114">
        <f t="shared" si="19"/>
        <v>1.4261023657427917E-2</v>
      </c>
      <c r="K114">
        <f t="shared" si="17"/>
        <v>0.36534142453738783</v>
      </c>
    </row>
    <row r="115" spans="2:11">
      <c r="B115">
        <f t="shared" si="12"/>
        <v>2</v>
      </c>
      <c r="C115" s="2">
        <v>90</v>
      </c>
      <c r="D115">
        <v>17989</v>
      </c>
      <c r="E115">
        <f t="shared" si="13"/>
        <v>42558.066486616772</v>
      </c>
      <c r="F115">
        <f t="shared" si="14"/>
        <v>1.0277357558512095</v>
      </c>
      <c r="G115">
        <f t="shared" si="15"/>
        <v>15342.867642202929</v>
      </c>
      <c r="H115">
        <f t="shared" si="16"/>
        <v>13878.146990746885</v>
      </c>
      <c r="I115">
        <f t="shared" si="18"/>
        <v>29221.014632949817</v>
      </c>
      <c r="J115">
        <f t="shared" si="19"/>
        <v>0.15514457359846714</v>
      </c>
      <c r="K115">
        <f t="shared" si="17"/>
        <v>0.42278793440463108</v>
      </c>
    </row>
    <row r="116" spans="2:11">
      <c r="B116">
        <f t="shared" si="12"/>
        <v>3</v>
      </c>
      <c r="C116" s="2">
        <v>91</v>
      </c>
      <c r="D116">
        <v>16598</v>
      </c>
      <c r="E116">
        <f t="shared" si="13"/>
        <v>44264.476961832581</v>
      </c>
      <c r="F116">
        <f t="shared" si="14"/>
        <v>1.0400960526661245</v>
      </c>
      <c r="G116">
        <f t="shared" si="15"/>
        <v>14225.496597251278</v>
      </c>
      <c r="H116">
        <f t="shared" si="16"/>
        <v>16422.668976848065</v>
      </c>
      <c r="I116">
        <f t="shared" si="18"/>
        <v>30648.165574099345</v>
      </c>
      <c r="J116">
        <f t="shared" si="19"/>
        <v>3.3881865709442842E-2</v>
      </c>
      <c r="K116">
        <f t="shared" si="17"/>
        <v>0.37474311139312816</v>
      </c>
    </row>
    <row r="117" spans="2:11">
      <c r="B117">
        <f t="shared" si="12"/>
        <v>4</v>
      </c>
      <c r="C117" s="2">
        <v>92</v>
      </c>
      <c r="D117">
        <v>15125</v>
      </c>
      <c r="E117">
        <f t="shared" si="13"/>
        <v>45704.730984582588</v>
      </c>
      <c r="F117">
        <f t="shared" si="14"/>
        <v>1.0325374684533577</v>
      </c>
      <c r="G117">
        <f t="shared" si="15"/>
        <v>16820.066282240496</v>
      </c>
      <c r="H117">
        <f t="shared" si="16"/>
        <v>20245.328035092865</v>
      </c>
      <c r="I117">
        <f t="shared" si="18"/>
        <v>37065.394317333361</v>
      </c>
      <c r="J117">
        <f t="shared" si="19"/>
        <v>0.13436554911502252</v>
      </c>
      <c r="K117">
        <f t="shared" si="17"/>
        <v>0.33079721504632797</v>
      </c>
    </row>
    <row r="118" spans="2:11">
      <c r="B118">
        <f t="shared" si="12"/>
        <v>1</v>
      </c>
      <c r="C118" s="2">
        <v>93</v>
      </c>
      <c r="D118">
        <v>17550</v>
      </c>
      <c r="E118">
        <f t="shared" si="13"/>
        <v>46782.129826718912</v>
      </c>
      <c r="F118">
        <f t="shared" si="14"/>
        <v>1.0235730266632519</v>
      </c>
      <c r="G118">
        <f t="shared" si="15"/>
        <v>19952.143609911011</v>
      </c>
      <c r="H118">
        <f t="shared" si="16"/>
        <v>18260.238924161378</v>
      </c>
      <c r="I118">
        <f t="shared" si="18"/>
        <v>38212.382534072385</v>
      </c>
      <c r="J118">
        <f t="shared" si="19"/>
        <v>1.8725207519924958E-2</v>
      </c>
      <c r="K118">
        <f t="shared" si="17"/>
        <v>0.37491695385815843</v>
      </c>
    </row>
    <row r="119" spans="2:11">
      <c r="B119">
        <f t="shared" si="12"/>
        <v>2</v>
      </c>
      <c r="C119" s="2">
        <v>94</v>
      </c>
      <c r="D119">
        <v>19960</v>
      </c>
      <c r="E119">
        <f t="shared" si="13"/>
        <v>48272.761405073208</v>
      </c>
      <c r="F119">
        <f t="shared" si="14"/>
        <v>1.031863268813874</v>
      </c>
      <c r="G119">
        <f t="shared" si="15"/>
        <v>17944.54624069601</v>
      </c>
      <c r="H119">
        <f t="shared" si="16"/>
        <v>16213.601698961038</v>
      </c>
      <c r="I119">
        <f t="shared" si="18"/>
        <v>34158.14793965705</v>
      </c>
      <c r="J119">
        <f t="shared" si="19"/>
        <v>0.1180897464717275</v>
      </c>
      <c r="K119">
        <f t="shared" si="17"/>
        <v>0.41369850382530232</v>
      </c>
    </row>
    <row r="120" spans="2:11">
      <c r="B120">
        <f t="shared" si="12"/>
        <v>3</v>
      </c>
      <c r="C120" s="2">
        <v>95</v>
      </c>
      <c r="D120">
        <v>18772</v>
      </c>
      <c r="E120">
        <f t="shared" si="13"/>
        <v>50311.121339922625</v>
      </c>
      <c r="F120">
        <f t="shared" si="14"/>
        <v>1.0422258821645782</v>
      </c>
      <c r="G120">
        <f t="shared" si="15"/>
        <v>16477.303485259858</v>
      </c>
      <c r="H120">
        <f t="shared" si="16"/>
        <v>19269.991768232052</v>
      </c>
      <c r="I120">
        <f t="shared" si="18"/>
        <v>35747.29525349191</v>
      </c>
      <c r="J120">
        <f t="shared" si="19"/>
        <v>4.5890077982213787E-3</v>
      </c>
      <c r="K120">
        <f t="shared" si="17"/>
        <v>0.3731558102022281</v>
      </c>
    </row>
    <row r="121" spans="2:11">
      <c r="B121">
        <f t="shared" si="12"/>
        <v>4</v>
      </c>
      <c r="C121" s="2">
        <v>96</v>
      </c>
      <c r="D121">
        <v>16812</v>
      </c>
      <c r="E121">
        <f t="shared" si="13"/>
        <v>51887.960919184523</v>
      </c>
      <c r="F121">
        <f t="shared" si="14"/>
        <v>1.0313417697174372</v>
      </c>
      <c r="G121">
        <f t="shared" si="15"/>
        <v>19658.977737589117</v>
      </c>
      <c r="H121">
        <f t="shared" si="16"/>
        <v>22608.495109910153</v>
      </c>
      <c r="I121">
        <f t="shared" si="18"/>
        <v>42267.472847499273</v>
      </c>
      <c r="J121">
        <f t="shared" si="19"/>
        <v>0.18115056161797607</v>
      </c>
      <c r="K121">
        <f t="shared" si="17"/>
        <v>0.32416258568815709</v>
      </c>
    </row>
    <row r="122" spans="2:11">
      <c r="B122">
        <f t="shared" si="12"/>
        <v>1</v>
      </c>
      <c r="C122" s="2">
        <v>97</v>
      </c>
      <c r="D122">
        <v>18973</v>
      </c>
      <c r="E122">
        <f t="shared" si="13"/>
        <v>52962.396723849844</v>
      </c>
      <c r="F122">
        <f t="shared" si="14"/>
        <v>1.0207068419269503</v>
      </c>
      <c r="G122">
        <f t="shared" si="15"/>
        <v>22138.753343691773</v>
      </c>
      <c r="H122">
        <f t="shared" si="16"/>
        <v>20595.010929997792</v>
      </c>
      <c r="I122">
        <f t="shared" si="18"/>
        <v>42733.764273689565</v>
      </c>
      <c r="J122">
        <f t="shared" si="19"/>
        <v>3.526731609306568E-2</v>
      </c>
      <c r="K122">
        <f t="shared" si="17"/>
        <v>0.35862042226152774</v>
      </c>
    </row>
    <row r="123" spans="2:11">
      <c r="B123">
        <f t="shared" si="12"/>
        <v>2</v>
      </c>
      <c r="C123" s="2">
        <v>98</v>
      </c>
      <c r="D123">
        <v>22305</v>
      </c>
      <c r="E123">
        <f t="shared" si="13"/>
        <v>54471.192445706904</v>
      </c>
      <c r="F123">
        <f t="shared" si="14"/>
        <v>1.0284880559640086</v>
      </c>
      <c r="G123">
        <f t="shared" si="15"/>
        <v>20172.460057725639</v>
      </c>
      <c r="H123">
        <f t="shared" si="16"/>
        <v>17886.796656945782</v>
      </c>
      <c r="I123">
        <f t="shared" si="18"/>
        <v>38059.256714671421</v>
      </c>
      <c r="J123">
        <f t="shared" si="19"/>
        <v>0.11590845978602474</v>
      </c>
      <c r="K123">
        <f t="shared" si="17"/>
        <v>0.40957983237166279</v>
      </c>
    </row>
    <row r="124" spans="2:11">
      <c r="B124">
        <f t="shared" si="12"/>
        <v>3</v>
      </c>
      <c r="C124" s="2">
        <v>99</v>
      </c>
      <c r="D124">
        <v>20744</v>
      </c>
      <c r="E124">
        <f t="shared" si="13"/>
        <v>56597.675879146947</v>
      </c>
      <c r="F124">
        <f t="shared" si="14"/>
        <v>1.0390386796756759</v>
      </c>
      <c r="G124">
        <f t="shared" si="15"/>
        <v>18160.551080410693</v>
      </c>
      <c r="H124">
        <f t="shared" si="16"/>
        <v>20663.334457454308</v>
      </c>
      <c r="I124">
        <f t="shared" si="18"/>
        <v>38823.885537865004</v>
      </c>
      <c r="J124">
        <f t="shared" si="19"/>
        <v>3.5023847640866849E-2</v>
      </c>
      <c r="K124">
        <f t="shared" si="17"/>
        <v>0.36667008897716186</v>
      </c>
    </row>
    <row r="125" spans="2:11">
      <c r="B125">
        <f t="shared" si="12"/>
        <v>4</v>
      </c>
      <c r="C125" s="2">
        <v>100</v>
      </c>
      <c r="D125">
        <v>19489</v>
      </c>
      <c r="E125">
        <f t="shared" si="13"/>
        <v>58485.352122243654</v>
      </c>
      <c r="F125">
        <f t="shared" si="14"/>
        <v>1.0333525399015935</v>
      </c>
      <c r="G125">
        <f t="shared" si="15"/>
        <v>21089.453721855272</v>
      </c>
      <c r="H125">
        <f t="shared" si="16"/>
        <v>25026.527361093904</v>
      </c>
      <c r="I125">
        <f t="shared" si="18"/>
        <v>46115.981082949176</v>
      </c>
      <c r="J125">
        <f t="shared" si="19"/>
        <v>1.3662569184129085</v>
      </c>
      <c r="K125">
        <f t="shared" si="17"/>
        <v>0.33301942947458241</v>
      </c>
    </row>
    <row r="126" spans="2:11">
      <c r="C126" s="2"/>
      <c r="D126" s="4"/>
    </row>
    <row r="127" spans="2:11">
      <c r="C127" s="2"/>
      <c r="D127" s="4"/>
    </row>
    <row r="128" spans="2:11">
      <c r="C128" s="2"/>
      <c r="D128" s="4"/>
    </row>
    <row r="129" spans="3:4">
      <c r="C129" s="2"/>
      <c r="D129" s="4"/>
    </row>
    <row r="130" spans="3:4">
      <c r="C130" s="1"/>
    </row>
    <row r="131" spans="3:4">
      <c r="C131" s="1"/>
    </row>
  </sheetData>
  <phoneticPr fontId="0" type="noConversion"/>
  <printOptions headings="1" gridLines="1" gridLinesSet="0"/>
  <pageMargins left="0.75" right="0.75" top="1" bottom="1" header="0.5" footer="0.5"/>
  <pageSetup scale="42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DC2808EE-5655-40F3-A8FE-EA574A68ED32}"/>
</file>

<file path=customXml/itemProps2.xml><?xml version="1.0" encoding="utf-8"?>
<ds:datastoreItem xmlns:ds="http://schemas.openxmlformats.org/officeDocument/2006/customXml" ds:itemID="{5EC06D98-A220-45C1-9BAC-28180CFF4C3B}"/>
</file>

<file path=customXml/itemProps3.xml><?xml version="1.0" encoding="utf-8"?>
<ds:datastoreItem xmlns:ds="http://schemas.openxmlformats.org/officeDocument/2006/customXml" ds:itemID="{D1C55523-9648-4E79-A482-0F1243F2D4E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data</vt:lpstr>
      <vt:lpstr>alp</vt:lpstr>
      <vt:lpstr>bet</vt:lpstr>
      <vt:lpstr>gam</vt:lpstr>
    </vt:vector>
  </TitlesOfParts>
  <Company>Kelley School of Business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Technology Services</dc:creator>
  <cp:lastModifiedBy>Vivian</cp:lastModifiedBy>
  <dcterms:created xsi:type="dcterms:W3CDTF">1999-10-08T03:28:32Z</dcterms:created>
  <dcterms:modified xsi:type="dcterms:W3CDTF">2007-04-06T02:13:37Z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